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9210"/>
  </bookViews>
  <sheets>
    <sheet name="FICHA GENERAL" sheetId="2" r:id="rId1"/>
    <sheet name="FICHA POR PISO" sheetId="3" r:id="rId2"/>
    <sheet name="FICHA POR DEPENDENCIA" sheetId="7" r:id="rId3"/>
    <sheet name="Inf. Integral  FISICO" sheetId="9" r:id="rId4"/>
  </sheets>
  <calcPr calcId="125725"/>
</workbook>
</file>

<file path=xl/calcChain.xml><?xml version="1.0" encoding="utf-8"?>
<calcChain xmlns="http://schemas.openxmlformats.org/spreadsheetml/2006/main">
  <c r="K30" i="9"/>
  <c r="I30"/>
  <c r="G30"/>
  <c r="E30"/>
  <c r="C30"/>
  <c r="P24"/>
  <c r="P13"/>
  <c r="L21"/>
  <c r="H15"/>
  <c r="D17"/>
  <c r="E9" i="2"/>
  <c r="I9"/>
  <c r="G9"/>
  <c r="D9"/>
  <c r="C9"/>
  <c r="B9"/>
  <c r="F8"/>
  <c r="F9" s="1"/>
  <c r="L30" i="9" l="1"/>
</calcChain>
</file>

<file path=xl/sharedStrings.xml><?xml version="1.0" encoding="utf-8"?>
<sst xmlns="http://schemas.openxmlformats.org/spreadsheetml/2006/main" count="2443" uniqueCount="281">
  <si>
    <t>SEPTIEMBRE DE 2009</t>
  </si>
  <si>
    <t>BLOQUE</t>
  </si>
  <si>
    <t>NOMBRE</t>
  </si>
  <si>
    <t>AREA TOTAL</t>
  </si>
  <si>
    <t>AREA OFICINAS</t>
  </si>
  <si>
    <t>AREA SERVICIOS</t>
  </si>
  <si>
    <t>AREA LABORATORIOS</t>
  </si>
  <si>
    <t>AREA  AULAS</t>
  </si>
  <si>
    <t>HALL</t>
  </si>
  <si>
    <t>CIRCULACION</t>
  </si>
  <si>
    <t>OTROS</t>
  </si>
  <si>
    <t>No DE PISOS:</t>
  </si>
  <si>
    <t>ALTURA PISO:</t>
  </si>
  <si>
    <t>Sistema Estructural</t>
  </si>
  <si>
    <t>No.  OFICINAS:</t>
  </si>
  <si>
    <t>No.  funcionarios</t>
  </si>
  <si>
    <t>No DE BAÑOS:</t>
  </si>
  <si>
    <t>DAMAS</t>
  </si>
  <si>
    <t>HOMBRES</t>
  </si>
  <si>
    <t>ESTADO DE LA CONSTRUCCION</t>
  </si>
  <si>
    <t>LOCALIZACION   Y REGISTRO FOTOGRAFICO BLOQUE</t>
  </si>
  <si>
    <t>UNIVERSIDAD DEL QUINDIO</t>
  </si>
  <si>
    <t>DISTRIBUCION DE LOS ESPACIOS POR BLOQUES</t>
  </si>
  <si>
    <t xml:space="preserve"> DESCRIPCION GENERAL </t>
  </si>
  <si>
    <t>ALUMNOS 9 SEMESTRE  DE CONSTRUCCION II</t>
  </si>
  <si>
    <t>ING. CARLOS ARTURO CORDOBA</t>
  </si>
  <si>
    <t>Informacion actualizada de los espacios de la U Q</t>
  </si>
  <si>
    <t>fecha de registro</t>
  </si>
  <si>
    <t>OFICINA DE PLANEACION FISICA</t>
  </si>
  <si>
    <t>ASISTENTE:</t>
  </si>
  <si>
    <t>REVISION:</t>
  </si>
  <si>
    <t>COORDINACION:</t>
  </si>
  <si>
    <t>Documento:</t>
  </si>
  <si>
    <t>RESPONSABLES DEL REGISTRO DE INFORMACION</t>
  </si>
  <si>
    <t>PROGRAMA INGENIERIA CIVIL</t>
  </si>
  <si>
    <t>PISO No:</t>
  </si>
  <si>
    <t>DEPENDENCIAS</t>
  </si>
  <si>
    <t>OFICINAS</t>
  </si>
  <si>
    <t xml:space="preserve">AULAS </t>
  </si>
  <si>
    <t>LABORATORIOS</t>
  </si>
  <si>
    <t>CANTIDAD:</t>
  </si>
  <si>
    <t>AREA DEL PISO:</t>
  </si>
  <si>
    <t>No. DE ADMINISTRATIVOS</t>
  </si>
  <si>
    <t>AREA:</t>
  </si>
  <si>
    <t>BAÑOS</t>
  </si>
  <si>
    <t>CANTIDAD</t>
  </si>
  <si>
    <t>AREA</t>
  </si>
  <si>
    <t>ESTADO</t>
  </si>
  <si>
    <t>AREAS</t>
  </si>
  <si>
    <t>ESCALERAS</t>
  </si>
  <si>
    <t>COCINETA</t>
  </si>
  <si>
    <t>ESQUEMA DE DISTRIBUCION  DEL PISO</t>
  </si>
  <si>
    <t>FICHA</t>
  </si>
  <si>
    <t>DEPENDENCIA</t>
  </si>
  <si>
    <t>Nomenclatura</t>
  </si>
  <si>
    <t>Oficina</t>
  </si>
  <si>
    <t>AREA DEL ESPACIO</t>
  </si>
  <si>
    <t>No. de Funcionarios</t>
  </si>
  <si>
    <t>No. De Cubiculos:</t>
  </si>
  <si>
    <t xml:space="preserve">Altura: </t>
  </si>
  <si>
    <t xml:space="preserve">CALIDAD </t>
  </si>
  <si>
    <t>NORMALMENTE SUFICIENTE</t>
  </si>
  <si>
    <t>APENAS SUFICIENTE</t>
  </si>
  <si>
    <t>INSUFICIENTE</t>
  </si>
  <si>
    <t>Materiales / y el Estado</t>
  </si>
  <si>
    <t>VENTILACION</t>
  </si>
  <si>
    <t>x</t>
  </si>
  <si>
    <t>Paredes</t>
  </si>
  <si>
    <t>Piso</t>
  </si>
  <si>
    <t>cielo raso</t>
  </si>
  <si>
    <t>ILUMINACION</t>
  </si>
  <si>
    <t>COMODIDAD</t>
  </si>
  <si>
    <t>X</t>
  </si>
  <si>
    <t>MUEBLES</t>
  </si>
  <si>
    <t>escritorios</t>
  </si>
  <si>
    <t>sillas</t>
  </si>
  <si>
    <t>archivadores</t>
  </si>
  <si>
    <t>MESONES</t>
  </si>
  <si>
    <t>COMPUTADORES</t>
  </si>
  <si>
    <t>TABLERO</t>
  </si>
  <si>
    <t>EXTINTOR</t>
  </si>
  <si>
    <t>ESPECIFICACION</t>
  </si>
  <si>
    <t>PUERTAS</t>
  </si>
  <si>
    <t>VENTANAS</t>
  </si>
  <si>
    <t>LAMPARAS</t>
  </si>
  <si>
    <t>TOMAS</t>
  </si>
  <si>
    <t xml:space="preserve">MATERIAL </t>
  </si>
  <si>
    <t>BUENAS</t>
  </si>
  <si>
    <t>MALAS</t>
  </si>
  <si>
    <t>ACCESIBLE A DISCAPACITADOS</t>
  </si>
  <si>
    <t>SI</t>
  </si>
  <si>
    <t>NO</t>
  </si>
  <si>
    <t>ESTADO DE USO</t>
  </si>
  <si>
    <t>ACTIVO</t>
  </si>
  <si>
    <t>INACTIVO</t>
  </si>
  <si>
    <t>REGISTRO FOTOGRAFICO</t>
  </si>
  <si>
    <t xml:space="preserve"> DISTRIBUCIÓN ESPACIAL POR PISO</t>
  </si>
  <si>
    <t xml:space="preserve"> DISTRIBUCION POR DEPENDENCIA Y/O ESPACIO</t>
  </si>
  <si>
    <t>En el Piso</t>
  </si>
  <si>
    <t>NOMBRE DE LA DEPENDENCIA</t>
  </si>
  <si>
    <t>INSUMOS</t>
  </si>
  <si>
    <t>HOJA</t>
  </si>
  <si>
    <t>optimo</t>
  </si>
  <si>
    <t>Diana abril</t>
  </si>
  <si>
    <t>Juan david Triana</t>
  </si>
  <si>
    <t>luis Fernando Agudelo</t>
  </si>
  <si>
    <t>Paulo C Rojas</t>
  </si>
  <si>
    <t>ladrillo</t>
  </si>
  <si>
    <t>bueno</t>
  </si>
  <si>
    <t xml:space="preserve">baldosa </t>
  </si>
  <si>
    <t>icopor</t>
  </si>
  <si>
    <t>madera</t>
  </si>
  <si>
    <t>metalica</t>
  </si>
  <si>
    <t>Diana  Lorena Abril</t>
  </si>
  <si>
    <t>ARQ. SANDRA     GOMEZ BULLA
MERCY SUAREZ ARBOLEDA</t>
  </si>
  <si>
    <t>FICHA NORMATIVA</t>
  </si>
  <si>
    <t>D1BU</t>
  </si>
  <si>
    <t>D1BI</t>
  </si>
  <si>
    <t>BIENESTAR INSTITUCIONAL</t>
  </si>
  <si>
    <t>NE</t>
  </si>
  <si>
    <t>SALONES ESPECIALES</t>
  </si>
  <si>
    <t>ADMINISTRATIVOS</t>
  </si>
  <si>
    <t>ZONAS DE SERVICIO</t>
  </si>
  <si>
    <t>Nombre</t>
  </si>
  <si>
    <t>Área (m2)</t>
  </si>
  <si>
    <t>Secretaría Dirección</t>
  </si>
  <si>
    <t>Baño Admón</t>
  </si>
  <si>
    <t>Sala de Spinning</t>
  </si>
  <si>
    <t>Baño Damas</t>
  </si>
  <si>
    <t>Cuarto Aseo</t>
  </si>
  <si>
    <t>Baño Hombres</t>
  </si>
  <si>
    <t>Sala de Ping-Pong</t>
  </si>
  <si>
    <t>Baño Unisex</t>
  </si>
  <si>
    <t>Odontología</t>
  </si>
  <si>
    <t>Salón de Ajedrez</t>
  </si>
  <si>
    <t>Cocineta</t>
  </si>
  <si>
    <t>Subtotal</t>
  </si>
  <si>
    <t xml:space="preserve">Consultorio No. 2 </t>
  </si>
  <si>
    <t>Bodega</t>
  </si>
  <si>
    <t>Consultorio No. 1</t>
  </si>
  <si>
    <t>Balcón</t>
  </si>
  <si>
    <t>Laboratorios</t>
  </si>
  <si>
    <t>Salones Especiales</t>
  </si>
  <si>
    <t>Administrativos</t>
  </si>
  <si>
    <t>Zonas de servicio</t>
  </si>
  <si>
    <t>Otros</t>
  </si>
  <si>
    <t>Circulación Int.</t>
  </si>
  <si>
    <t>Total</t>
  </si>
  <si>
    <t>SECRETARIA DE DIRECCIÒN</t>
  </si>
  <si>
    <t>metalico/tela</t>
  </si>
  <si>
    <t>Aluminio</t>
  </si>
  <si>
    <t>Alumnio</t>
  </si>
  <si>
    <t>Pasta</t>
  </si>
  <si>
    <t>VERIFICACIÒN INFORMACIÒN : MERCY SUAREZ ARBOLEDA</t>
  </si>
  <si>
    <t>D2BI</t>
  </si>
  <si>
    <t>DIRECCIÒN DE BIENESTAR INSTITUCIONAL</t>
  </si>
  <si>
    <t>MODULOS</t>
  </si>
  <si>
    <t>Portatil</t>
  </si>
  <si>
    <t>Bueno</t>
  </si>
  <si>
    <t xml:space="preserve">acrilico </t>
  </si>
  <si>
    <t>D2BU</t>
  </si>
  <si>
    <t>Dirección Bienestar</t>
  </si>
  <si>
    <t>D3BI</t>
  </si>
  <si>
    <t>ÁREA DE PROMOCIÒN PREVENCIÒN EN SALUD</t>
  </si>
  <si>
    <t>camilla</t>
  </si>
  <si>
    <t>Escritorio</t>
  </si>
  <si>
    <t>Madera</t>
  </si>
  <si>
    <t>Modulos</t>
  </si>
  <si>
    <t>D3BU</t>
  </si>
  <si>
    <t>D4BI</t>
  </si>
  <si>
    <t>D4BU</t>
  </si>
  <si>
    <t>CONSULTORIO DE LA PSICOLOGA</t>
  </si>
  <si>
    <t>D5BI</t>
  </si>
  <si>
    <t xml:space="preserve">OFICINA DE AUXILIAR DE ENFERMERIA </t>
  </si>
  <si>
    <t>Área de Promociòn y Pre.</t>
  </si>
  <si>
    <t>Ofiicna Psicologa</t>
  </si>
  <si>
    <t>Secretaria Aux. Enfermeria</t>
  </si>
  <si>
    <t>D5BU</t>
  </si>
  <si>
    <t>Metalico</t>
  </si>
  <si>
    <t xml:space="preserve">ARQ. SANDRA     GOMEZ BULLA
MERCY SUAREZ ARBOLEDA
</t>
  </si>
  <si>
    <t>D6BI</t>
  </si>
  <si>
    <t>D7BI</t>
  </si>
  <si>
    <t>D6BU</t>
  </si>
  <si>
    <t>No. De Inodoros:</t>
  </si>
  <si>
    <t>BAÑOS PUBLICOS ( Hombres y Mujeres)</t>
  </si>
  <si>
    <t>mal estado</t>
  </si>
  <si>
    <t>Metalicas</t>
  </si>
  <si>
    <t>INODOROS</t>
  </si>
  <si>
    <t xml:space="preserve">Ceramica </t>
  </si>
  <si>
    <t>Lavamanos</t>
  </si>
  <si>
    <t>SALA DE SPINNING</t>
  </si>
  <si>
    <t>locker</t>
  </si>
  <si>
    <t>spinnig</t>
  </si>
  <si>
    <t xml:space="preserve">Ducha </t>
  </si>
  <si>
    <t xml:space="preserve">Platico </t>
  </si>
  <si>
    <t>Espejos</t>
  </si>
  <si>
    <t>De pared</t>
  </si>
  <si>
    <t>D8BI</t>
  </si>
  <si>
    <t>SALON DE DANZA Y GIMNASIA (tipo 1 2 3 )</t>
  </si>
  <si>
    <t xml:space="preserve">Salòn Tipo 3 </t>
  </si>
  <si>
    <t>Salón Teatro tipo 2</t>
  </si>
  <si>
    <t>Salón Danza y Gimnasia tipo 1</t>
  </si>
  <si>
    <t>D9BI</t>
  </si>
  <si>
    <t>Coordinaciòn de Deportes</t>
  </si>
  <si>
    <t>ladrillo/drywall</t>
  </si>
  <si>
    <t>D10BI</t>
  </si>
  <si>
    <t xml:space="preserve">Coordinaciòn de Cultura </t>
  </si>
  <si>
    <t xml:space="preserve">COORDINACIÒN DE  DEPORTES </t>
  </si>
  <si>
    <t xml:space="preserve">COORDINACIÒN DE CULTURA </t>
  </si>
  <si>
    <t>metalica/tela</t>
  </si>
  <si>
    <t>Escritorio/portatil</t>
  </si>
  <si>
    <t>D11BI</t>
  </si>
  <si>
    <t>DESARROLLO HUMANO</t>
  </si>
  <si>
    <t>Desarrollo Humano</t>
  </si>
  <si>
    <t>OFICINA DE PSICOORIENTACIÒN</t>
  </si>
  <si>
    <t>D12BI</t>
  </si>
  <si>
    <t>Oficina Psicoorientador</t>
  </si>
  <si>
    <t>Trabajo Social y Gerontologìa</t>
  </si>
  <si>
    <t>TRABAJO SOCIAL Y GERONTOLOGÌA</t>
  </si>
  <si>
    <t>Metalico/madera</t>
  </si>
  <si>
    <t>D13BI</t>
  </si>
  <si>
    <t>D14BI</t>
  </si>
  <si>
    <t xml:space="preserve">Secretaria </t>
  </si>
  <si>
    <t>SECRETARIA</t>
  </si>
  <si>
    <t>D15BI</t>
  </si>
  <si>
    <t>SALON DE AJEDREZ</t>
  </si>
  <si>
    <t xml:space="preserve">Ajedrez/Madera </t>
  </si>
  <si>
    <t xml:space="preserve">Madera </t>
  </si>
  <si>
    <t>D16BI</t>
  </si>
  <si>
    <t>Ping -Pong</t>
  </si>
  <si>
    <t>SALON DE PING-PONG</t>
  </si>
  <si>
    <t>D17BI</t>
  </si>
  <si>
    <t>ODONTOLOGÌA</t>
  </si>
  <si>
    <t xml:space="preserve">Lavamanos </t>
  </si>
  <si>
    <t xml:space="preserve">Sillas Odonologicas </t>
  </si>
  <si>
    <t>D18BI</t>
  </si>
  <si>
    <t>ARCHIVO DEL CENTRO DE SALUD</t>
  </si>
  <si>
    <t>Archivo Centro de Salud</t>
  </si>
  <si>
    <t xml:space="preserve"> </t>
  </si>
  <si>
    <t>Beuno</t>
  </si>
  <si>
    <t>D19BI</t>
  </si>
  <si>
    <t xml:space="preserve">SALON DE ESTUDIANTES </t>
  </si>
  <si>
    <t xml:space="preserve">Salon de Estudiantes C.S </t>
  </si>
  <si>
    <t>Zona de Esterilizaciòn</t>
  </si>
  <si>
    <t xml:space="preserve">Escritorio </t>
  </si>
  <si>
    <t>Metalica/ Tela</t>
  </si>
  <si>
    <t>Consultrorio Nº  6</t>
  </si>
  <si>
    <t>Consultorio Nº 7</t>
  </si>
  <si>
    <t xml:space="preserve">CONSULTORIO 5 (TIPO) </t>
  </si>
  <si>
    <t>Consultorio N º 5</t>
  </si>
  <si>
    <t>Consultorio N º 4</t>
  </si>
  <si>
    <t>Consultorio N º 3</t>
  </si>
  <si>
    <t xml:space="preserve"> Salon de Masajes </t>
  </si>
  <si>
    <t xml:space="preserve">Camilla </t>
  </si>
  <si>
    <t>D20BI</t>
  </si>
  <si>
    <t>Sala de Procedimientos</t>
  </si>
  <si>
    <t xml:space="preserve">SALA DE PROCEDIMIENTOS </t>
  </si>
  <si>
    <t>Metàlico</t>
  </si>
  <si>
    <t>D21BI</t>
  </si>
  <si>
    <t>Ofi. Citas Médicas C.S</t>
  </si>
  <si>
    <t xml:space="preserve">Documentos C.S </t>
  </si>
  <si>
    <t>D22BI</t>
  </si>
  <si>
    <t>Sala de Espera C.S</t>
  </si>
  <si>
    <t>SALA DE ATENCIÒN AL PUBLICO CENTRO DE SALUD</t>
  </si>
  <si>
    <t>Metal/Platicas</t>
  </si>
  <si>
    <t xml:space="preserve">Bueno </t>
  </si>
  <si>
    <t>Modular</t>
  </si>
  <si>
    <t xml:space="preserve">Sala Espera </t>
  </si>
  <si>
    <t>BLOQUE DE BIENESTAR INSTITUCIONAL (ACUTUALIZADO ENERO 2010)</t>
  </si>
  <si>
    <t>CLINICO</t>
  </si>
  <si>
    <t>1</t>
  </si>
  <si>
    <t xml:space="preserve">FICHA NORMATIVA </t>
  </si>
  <si>
    <t>P1BI</t>
  </si>
  <si>
    <t>Hoja</t>
  </si>
  <si>
    <t>G1BI</t>
  </si>
  <si>
    <t>Bloque de Bienestar Universitario</t>
  </si>
  <si>
    <t>metalicos</t>
  </si>
  <si>
    <t xml:space="preserve">ESTADO FACHADA </t>
  </si>
  <si>
    <t>REGULAR</t>
  </si>
  <si>
    <t>VARIA</t>
  </si>
  <si>
    <t>Mamposteria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</si>
</sst>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i/>
      <u/>
      <sz val="8"/>
      <name val="Arial"/>
      <family val="2"/>
    </font>
    <font>
      <b/>
      <sz val="9"/>
      <color theme="3" tint="0.39997558519241921"/>
      <name val="Arial"/>
      <family val="2"/>
    </font>
    <font>
      <sz val="10"/>
      <name val="Arial"/>
    </font>
    <font>
      <b/>
      <i/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0" fontId="5" fillId="0" borderId="0"/>
  </cellStyleXfs>
  <cellXfs count="38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6" fillId="0" borderId="2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9" fontId="6" fillId="0" borderId="2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6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9" fontId="6" fillId="0" borderId="27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31" xfId="0" applyFont="1" applyBorder="1" applyAlignment="1">
      <alignment vertical="center"/>
    </xf>
    <xf numFmtId="0" fontId="1" fillId="0" borderId="25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4" fillId="0" borderId="25" xfId="0" applyFont="1" applyBorder="1" applyAlignment="1"/>
    <xf numFmtId="0" fontId="4" fillId="0" borderId="0" xfId="0" applyFont="1" applyBorder="1" applyAlignment="1"/>
    <xf numFmtId="0" fontId="4" fillId="0" borderId="32" xfId="0" applyFont="1" applyBorder="1" applyAlignment="1"/>
    <xf numFmtId="0" fontId="4" fillId="0" borderId="2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" fillId="0" borderId="2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8" fillId="0" borderId="34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24" xfId="0" applyBorder="1"/>
    <xf numFmtId="0" fontId="0" fillId="0" borderId="31" xfId="0" applyBorder="1"/>
    <xf numFmtId="0" fontId="0" fillId="0" borderId="36" xfId="0" applyBorder="1"/>
    <xf numFmtId="0" fontId="0" fillId="0" borderId="25" xfId="0" applyBorder="1"/>
    <xf numFmtId="0" fontId="0" fillId="0" borderId="32" xfId="0" applyBorder="1"/>
    <xf numFmtId="0" fontId="9" fillId="0" borderId="0" xfId="0" applyFont="1"/>
    <xf numFmtId="0" fontId="0" fillId="0" borderId="26" xfId="0" applyBorder="1"/>
    <xf numFmtId="0" fontId="0" fillId="0" borderId="33" xfId="0" applyBorder="1"/>
    <xf numFmtId="0" fontId="0" fillId="0" borderId="37" xfId="0" applyBorder="1"/>
    <xf numFmtId="0" fontId="7" fillId="0" borderId="0" xfId="0" applyFont="1" applyBorder="1" applyAlignment="1"/>
    <xf numFmtId="0" fontId="1" fillId="0" borderId="5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6" fillId="0" borderId="6" xfId="0" applyFont="1" applyBorder="1" applyAlignment="1">
      <alignment horizontal="left" wrapText="1"/>
    </xf>
    <xf numFmtId="0" fontId="1" fillId="0" borderId="7" xfId="0" applyFont="1" applyBorder="1" applyAlignment="1">
      <alignment vertical="center"/>
    </xf>
    <xf numFmtId="0" fontId="10" fillId="0" borderId="27" xfId="0" applyFont="1" applyBorder="1" applyAlignment="1"/>
    <xf numFmtId="0" fontId="10" fillId="0" borderId="3" xfId="0" applyFont="1" applyBorder="1" applyAlignment="1"/>
    <xf numFmtId="0" fontId="12" fillId="0" borderId="2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21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8" xfId="0" applyFont="1" applyBorder="1" applyAlignment="1">
      <alignment vertical="center"/>
    </xf>
    <xf numFmtId="0" fontId="6" fillId="0" borderId="38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0" xfId="0" applyFont="1" applyBorder="1"/>
    <xf numFmtId="0" fontId="11" fillId="0" borderId="25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33" xfId="0" applyFont="1" applyBorder="1" applyAlignment="1">
      <alignment horizontal="right"/>
    </xf>
    <xf numFmtId="0" fontId="9" fillId="0" borderId="33" xfId="0" applyFont="1" applyBorder="1" applyAlignment="1">
      <alignment horizontal="center" vertical="center"/>
    </xf>
    <xf numFmtId="0" fontId="1" fillId="0" borderId="33" xfId="0" applyFont="1" applyBorder="1" applyAlignment="1"/>
    <xf numFmtId="0" fontId="0" fillId="0" borderId="1" xfId="0" applyBorder="1" applyAlignment="1">
      <alignment vertical="center"/>
    </xf>
    <xf numFmtId="0" fontId="0" fillId="0" borderId="38" xfId="0" applyBorder="1"/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42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17" xfId="0" applyFont="1" applyBorder="1" applyAlignment="1">
      <alignment horizontal="left"/>
    </xf>
    <xf numFmtId="0" fontId="1" fillId="0" borderId="18" xfId="0" applyFont="1" applyBorder="1" applyAlignment="1">
      <alignment vertical="center"/>
    </xf>
    <xf numFmtId="0" fontId="0" fillId="0" borderId="18" xfId="0" applyBorder="1"/>
    <xf numFmtId="0" fontId="0" fillId="0" borderId="42" xfId="0" applyBorder="1"/>
    <xf numFmtId="0" fontId="0" fillId="0" borderId="0" xfId="0" applyBorder="1" applyAlignment="1">
      <alignment vertical="center"/>
    </xf>
    <xf numFmtId="0" fontId="0" fillId="0" borderId="31" xfId="0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5" fillId="2" borderId="14" xfId="0" applyFont="1" applyFill="1" applyBorder="1" applyAlignment="1">
      <alignment horizontal="center"/>
    </xf>
    <xf numFmtId="0" fontId="5" fillId="0" borderId="1" xfId="0" applyFont="1" applyBorder="1" applyAlignment="1"/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3" xfId="0" applyBorder="1"/>
    <xf numFmtId="0" fontId="7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14" fillId="2" borderId="41" xfId="0" applyFont="1" applyFill="1" applyBorder="1" applyAlignment="1">
      <alignment horizontal="center"/>
    </xf>
    <xf numFmtId="164" fontId="14" fillId="2" borderId="41" xfId="0" applyNumberFormat="1" applyFont="1" applyFill="1" applyBorder="1" applyAlignment="1">
      <alignment horizontal="center"/>
    </xf>
    <xf numFmtId="0" fontId="5" fillId="0" borderId="0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40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5" fillId="0" borderId="18" xfId="0" applyFont="1" applyBorder="1" applyAlignment="1"/>
    <xf numFmtId="0" fontId="0" fillId="0" borderId="2" xfId="0" applyBorder="1" applyAlignment="1">
      <alignment horizontal="center"/>
    </xf>
    <xf numFmtId="0" fontId="5" fillId="0" borderId="42" xfId="0" applyFont="1" applyBorder="1"/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9" xfId="0" applyFont="1" applyBorder="1" applyAlignment="1"/>
    <xf numFmtId="0" fontId="8" fillId="0" borderId="46" xfId="0" applyFont="1" applyBorder="1" applyAlignment="1"/>
    <xf numFmtId="0" fontId="8" fillId="0" borderId="4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2" borderId="23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5" fillId="0" borderId="2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/>
    <xf numFmtId="0" fontId="5" fillId="0" borderId="41" xfId="0" applyFont="1" applyFill="1" applyBorder="1" applyAlignment="1">
      <alignment horizontal="center"/>
    </xf>
    <xf numFmtId="0" fontId="3" fillId="0" borderId="14" xfId="0" applyFont="1" applyFill="1" applyBorder="1"/>
    <xf numFmtId="9" fontId="5" fillId="0" borderId="41" xfId="1" applyFont="1" applyFill="1" applyBorder="1" applyAlignment="1">
      <alignment horizontal="center"/>
    </xf>
    <xf numFmtId="9" fontId="5" fillId="0" borderId="14" xfId="0" applyNumberFormat="1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0" fillId="0" borderId="0" xfId="0" applyFill="1"/>
    <xf numFmtId="0" fontId="15" fillId="0" borderId="23" xfId="0" applyFont="1" applyFill="1" applyBorder="1" applyAlignment="1">
      <alignment horizontal="center"/>
    </xf>
    <xf numFmtId="0" fontId="14" fillId="0" borderId="4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0" fillId="0" borderId="13" xfId="0" applyBorder="1"/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35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34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2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2" fillId="0" borderId="3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10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46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 vertical="center" textRotation="90" wrapText="1"/>
    </xf>
    <xf numFmtId="0" fontId="3" fillId="3" borderId="23" xfId="0" applyFont="1" applyFill="1" applyBorder="1" applyAlignment="1">
      <alignment horizontal="center" vertical="center" textRotation="90" wrapText="1"/>
    </xf>
    <xf numFmtId="0" fontId="3" fillId="3" borderId="51" xfId="0" applyFont="1" applyFill="1" applyBorder="1" applyAlignment="1">
      <alignment horizontal="center" vertical="center" textRotation="90" wrapText="1"/>
    </xf>
    <xf numFmtId="0" fontId="5" fillId="0" borderId="25" xfId="0" applyFont="1" applyFill="1" applyBorder="1" applyAlignment="1">
      <alignment vertical="center"/>
    </xf>
    <xf numFmtId="0" fontId="5" fillId="0" borderId="3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15" fillId="0" borderId="25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2" fontId="14" fillId="0" borderId="12" xfId="0" applyNumberFormat="1" applyFont="1" applyFill="1" applyBorder="1" applyAlignment="1">
      <alignment horizontal="center"/>
    </xf>
    <xf numFmtId="2" fontId="14" fillId="0" borderId="14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9" fontId="5" fillId="0" borderId="12" xfId="1" applyFont="1" applyFill="1" applyBorder="1" applyAlignment="1">
      <alignment horizontal="center"/>
    </xf>
    <xf numFmtId="9" fontId="5" fillId="0" borderId="14" xfId="1" applyFont="1" applyFill="1" applyBorder="1" applyAlignment="1">
      <alignment horizontal="center"/>
    </xf>
    <xf numFmtId="9" fontId="5" fillId="0" borderId="12" xfId="0" applyNumberFormat="1" applyFont="1" applyFill="1" applyBorder="1" applyAlignment="1">
      <alignment horizontal="center"/>
    </xf>
    <xf numFmtId="9" fontId="5" fillId="0" borderId="14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5" fillId="0" borderId="14" xfId="0" applyNumberFormat="1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</cellXfs>
  <cellStyles count="3">
    <cellStyle name="Normal" xfId="0" builtinId="0"/>
    <cellStyle name="Normal 2" xfId="2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jpeg"/><Relationship Id="rId18" Type="http://schemas.openxmlformats.org/officeDocument/2006/relationships/image" Target="../media/image22.jpeg"/><Relationship Id="rId26" Type="http://schemas.openxmlformats.org/officeDocument/2006/relationships/image" Target="../media/image30.png"/><Relationship Id="rId39" Type="http://schemas.openxmlformats.org/officeDocument/2006/relationships/image" Target="../media/image43.jpeg"/><Relationship Id="rId3" Type="http://schemas.openxmlformats.org/officeDocument/2006/relationships/image" Target="../media/image7.png"/><Relationship Id="rId21" Type="http://schemas.openxmlformats.org/officeDocument/2006/relationships/image" Target="../media/image25.png"/><Relationship Id="rId34" Type="http://schemas.openxmlformats.org/officeDocument/2006/relationships/image" Target="../media/image38.jpeg"/><Relationship Id="rId42" Type="http://schemas.openxmlformats.org/officeDocument/2006/relationships/image" Target="../media/image46.jpeg"/><Relationship Id="rId7" Type="http://schemas.openxmlformats.org/officeDocument/2006/relationships/image" Target="../media/image11.png"/><Relationship Id="rId12" Type="http://schemas.openxmlformats.org/officeDocument/2006/relationships/image" Target="../media/image16.jpeg"/><Relationship Id="rId17" Type="http://schemas.openxmlformats.org/officeDocument/2006/relationships/image" Target="../media/image21.jpeg"/><Relationship Id="rId25" Type="http://schemas.openxmlformats.org/officeDocument/2006/relationships/image" Target="../media/image29.jpeg"/><Relationship Id="rId33" Type="http://schemas.openxmlformats.org/officeDocument/2006/relationships/image" Target="../media/image37.png"/><Relationship Id="rId38" Type="http://schemas.openxmlformats.org/officeDocument/2006/relationships/image" Target="../media/image42.jpeg"/><Relationship Id="rId2" Type="http://schemas.openxmlformats.org/officeDocument/2006/relationships/image" Target="../media/image6.jpeg"/><Relationship Id="rId16" Type="http://schemas.openxmlformats.org/officeDocument/2006/relationships/image" Target="../media/image20.jpeg"/><Relationship Id="rId20" Type="http://schemas.openxmlformats.org/officeDocument/2006/relationships/image" Target="../media/image24.jpeg"/><Relationship Id="rId29" Type="http://schemas.openxmlformats.org/officeDocument/2006/relationships/image" Target="../media/image33.png"/><Relationship Id="rId41" Type="http://schemas.openxmlformats.org/officeDocument/2006/relationships/image" Target="../media/image45.jpeg"/><Relationship Id="rId1" Type="http://schemas.openxmlformats.org/officeDocument/2006/relationships/image" Target="../media/image1.emf"/><Relationship Id="rId6" Type="http://schemas.openxmlformats.org/officeDocument/2006/relationships/image" Target="../media/image10.png"/><Relationship Id="rId11" Type="http://schemas.openxmlformats.org/officeDocument/2006/relationships/image" Target="../media/image15.jpeg"/><Relationship Id="rId24" Type="http://schemas.openxmlformats.org/officeDocument/2006/relationships/image" Target="../media/image28.jpeg"/><Relationship Id="rId32" Type="http://schemas.openxmlformats.org/officeDocument/2006/relationships/image" Target="../media/image36.jpeg"/><Relationship Id="rId37" Type="http://schemas.openxmlformats.org/officeDocument/2006/relationships/image" Target="../media/image41.jpeg"/><Relationship Id="rId40" Type="http://schemas.openxmlformats.org/officeDocument/2006/relationships/image" Target="../media/image44.jpeg"/><Relationship Id="rId5" Type="http://schemas.openxmlformats.org/officeDocument/2006/relationships/image" Target="../media/image9.png"/><Relationship Id="rId15" Type="http://schemas.openxmlformats.org/officeDocument/2006/relationships/image" Target="../media/image19.jpeg"/><Relationship Id="rId23" Type="http://schemas.openxmlformats.org/officeDocument/2006/relationships/image" Target="../media/image27.jpeg"/><Relationship Id="rId28" Type="http://schemas.openxmlformats.org/officeDocument/2006/relationships/image" Target="../media/image32.png"/><Relationship Id="rId36" Type="http://schemas.openxmlformats.org/officeDocument/2006/relationships/image" Target="../media/image40.jpeg"/><Relationship Id="rId10" Type="http://schemas.openxmlformats.org/officeDocument/2006/relationships/image" Target="../media/image14.png"/><Relationship Id="rId19" Type="http://schemas.openxmlformats.org/officeDocument/2006/relationships/image" Target="../media/image23.jpeg"/><Relationship Id="rId31" Type="http://schemas.openxmlformats.org/officeDocument/2006/relationships/image" Target="../media/image35.jpeg"/><Relationship Id="rId44" Type="http://schemas.openxmlformats.org/officeDocument/2006/relationships/image" Target="../media/image48.jpe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jpeg"/><Relationship Id="rId27" Type="http://schemas.openxmlformats.org/officeDocument/2006/relationships/image" Target="../media/image31.png"/><Relationship Id="rId30" Type="http://schemas.openxmlformats.org/officeDocument/2006/relationships/image" Target="../media/image34.jpeg"/><Relationship Id="rId35" Type="http://schemas.openxmlformats.org/officeDocument/2006/relationships/image" Target="../media/image39.jpeg"/><Relationship Id="rId43" Type="http://schemas.openxmlformats.org/officeDocument/2006/relationships/image" Target="../media/image4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47625</xdr:rowOff>
    </xdr:from>
    <xdr:to>
      <xdr:col>0</xdr:col>
      <xdr:colOff>723900</xdr:colOff>
      <xdr:row>1</xdr:row>
      <xdr:rowOff>333375</xdr:rowOff>
    </xdr:to>
    <xdr:pic>
      <xdr:nvPicPr>
        <xdr:cNvPr id="205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47625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74415</xdr:colOff>
      <xdr:row>16</xdr:row>
      <xdr:rowOff>0</xdr:rowOff>
    </xdr:from>
    <xdr:to>
      <xdr:col>8</xdr:col>
      <xdr:colOff>699492</xdr:colOff>
      <xdr:row>25</xdr:row>
      <xdr:rowOff>29766</xdr:rowOff>
    </xdr:to>
    <xdr:sp macro="" textlink="">
      <xdr:nvSpPr>
        <xdr:cNvPr id="5" name="4 Rectángulo"/>
        <xdr:cNvSpPr/>
      </xdr:nvSpPr>
      <xdr:spPr>
        <a:xfrm>
          <a:off x="4256485" y="4509492"/>
          <a:ext cx="2902148" cy="1562696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5</xdr:col>
      <xdr:colOff>74413</xdr:colOff>
      <xdr:row>30</xdr:row>
      <xdr:rowOff>74413</xdr:rowOff>
    </xdr:from>
    <xdr:to>
      <xdr:col>8</xdr:col>
      <xdr:colOff>699490</xdr:colOff>
      <xdr:row>40</xdr:row>
      <xdr:rowOff>148827</xdr:rowOff>
    </xdr:to>
    <xdr:sp macro="" textlink="">
      <xdr:nvSpPr>
        <xdr:cNvPr id="6" name="5 Rectángulo"/>
        <xdr:cNvSpPr/>
      </xdr:nvSpPr>
      <xdr:spPr>
        <a:xfrm>
          <a:off x="4256483" y="6935390"/>
          <a:ext cx="2902148" cy="1711523"/>
        </a:xfrm>
        <a:prstGeom prst="rect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 editAs="oneCell">
    <xdr:from>
      <xdr:col>5</xdr:col>
      <xdr:colOff>105863</xdr:colOff>
      <xdr:row>16</xdr:row>
      <xdr:rowOff>17387</xdr:rowOff>
    </xdr:from>
    <xdr:to>
      <xdr:col>8</xdr:col>
      <xdr:colOff>690075</xdr:colOff>
      <xdr:row>25</xdr:row>
      <xdr:rowOff>1262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75480" y="4381392"/>
          <a:ext cx="2858549" cy="152595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102542</xdr:colOff>
      <xdr:row>30</xdr:row>
      <xdr:rowOff>123825</xdr:rowOff>
    </xdr:from>
    <xdr:to>
      <xdr:col>8</xdr:col>
      <xdr:colOff>685800</xdr:colOff>
      <xdr:row>40</xdr:row>
      <xdr:rowOff>152400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493567" y="6267450"/>
          <a:ext cx="2983558" cy="16478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47625</xdr:colOff>
      <xdr:row>16</xdr:row>
      <xdr:rowOff>57150</xdr:rowOff>
    </xdr:from>
    <xdr:to>
      <xdr:col>4</xdr:col>
      <xdr:colOff>809626</xdr:colOff>
      <xdr:row>42</xdr:row>
      <xdr:rowOff>152923</xdr:rowOff>
    </xdr:to>
    <xdr:pic>
      <xdr:nvPicPr>
        <xdr:cNvPr id="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8659" t="6746" r="15111" b="14285"/>
        <a:stretch>
          <a:fillRect/>
        </a:stretch>
      </xdr:blipFill>
      <xdr:spPr bwMode="auto">
        <a:xfrm>
          <a:off x="47625" y="3876675"/>
          <a:ext cx="4219576" cy="4362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47624</xdr:colOff>
      <xdr:row>20</xdr:row>
      <xdr:rowOff>76200</xdr:rowOff>
    </xdr:from>
    <xdr:to>
      <xdr:col>4</xdr:col>
      <xdr:colOff>381000</xdr:colOff>
      <xdr:row>22</xdr:row>
      <xdr:rowOff>123825</xdr:rowOff>
    </xdr:to>
    <xdr:sp macro="" textlink="">
      <xdr:nvSpPr>
        <xdr:cNvPr id="9" name="8 Elipse"/>
        <xdr:cNvSpPr/>
      </xdr:nvSpPr>
      <xdr:spPr>
        <a:xfrm>
          <a:off x="3505199" y="4600575"/>
          <a:ext cx="333376" cy="37147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76200</xdr:rowOff>
    </xdr:from>
    <xdr:to>
      <xdr:col>0</xdr:col>
      <xdr:colOff>828675</xdr:colOff>
      <xdr:row>1</xdr:row>
      <xdr:rowOff>304800</xdr:rowOff>
    </xdr:to>
    <xdr:pic>
      <xdr:nvPicPr>
        <xdr:cNvPr id="307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76200"/>
          <a:ext cx="5715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</xdr:row>
      <xdr:rowOff>99219</xdr:rowOff>
    </xdr:from>
    <xdr:to>
      <xdr:col>8</xdr:col>
      <xdr:colOff>696769</xdr:colOff>
      <xdr:row>40</xdr:row>
      <xdr:rowOff>29766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661172"/>
          <a:ext cx="7225363" cy="4137422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66675</xdr:rowOff>
    </xdr:from>
    <xdr:to>
      <xdr:col>0</xdr:col>
      <xdr:colOff>923925</xdr:colOff>
      <xdr:row>1</xdr:row>
      <xdr:rowOff>238125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</xdr:row>
      <xdr:rowOff>57150</xdr:rowOff>
    </xdr:from>
    <xdr:to>
      <xdr:col>4</xdr:col>
      <xdr:colOff>11310</xdr:colOff>
      <xdr:row>45</xdr:row>
      <xdr:rowOff>180975</xdr:rowOff>
    </xdr:to>
    <xdr:pic>
      <xdr:nvPicPr>
        <xdr:cNvPr id="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57825"/>
          <a:ext cx="3878460" cy="321945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152400</xdr:colOff>
      <xdr:row>459</xdr:row>
      <xdr:rowOff>0</xdr:rowOff>
    </xdr:from>
    <xdr:to>
      <xdr:col>18</xdr:col>
      <xdr:colOff>279505</xdr:colOff>
      <xdr:row>477</xdr:row>
      <xdr:rowOff>85724</xdr:rowOff>
    </xdr:to>
    <xdr:pic>
      <xdr:nvPicPr>
        <xdr:cNvPr id="2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820150" y="35794950"/>
          <a:ext cx="6527905" cy="3819524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476250</xdr:colOff>
      <xdr:row>347</xdr:row>
      <xdr:rowOff>0</xdr:rowOff>
    </xdr:from>
    <xdr:to>
      <xdr:col>16</xdr:col>
      <xdr:colOff>47625</xdr:colOff>
      <xdr:row>371</xdr:row>
      <xdr:rowOff>142875</xdr:rowOff>
    </xdr:to>
    <xdr:pic>
      <xdr:nvPicPr>
        <xdr:cNvPr id="2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44100" y="24069675"/>
          <a:ext cx="3571875" cy="489585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95250</xdr:colOff>
      <xdr:row>463</xdr:row>
      <xdr:rowOff>19050</xdr:rowOff>
    </xdr:from>
    <xdr:to>
      <xdr:col>10</xdr:col>
      <xdr:colOff>533400</xdr:colOff>
      <xdr:row>464</xdr:row>
      <xdr:rowOff>171450</xdr:rowOff>
    </xdr:to>
    <xdr:pic>
      <xdr:nvPicPr>
        <xdr:cNvPr id="2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0" y="44900850"/>
          <a:ext cx="438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76200</xdr:colOff>
      <xdr:row>585</xdr:row>
      <xdr:rowOff>0</xdr:rowOff>
    </xdr:from>
    <xdr:to>
      <xdr:col>17</xdr:col>
      <xdr:colOff>38100</xdr:colOff>
      <xdr:row>600</xdr:row>
      <xdr:rowOff>171450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344150" y="46929675"/>
          <a:ext cx="3962400" cy="32385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95250</xdr:colOff>
      <xdr:row>1242</xdr:row>
      <xdr:rowOff>19050</xdr:rowOff>
    </xdr:from>
    <xdr:to>
      <xdr:col>10</xdr:col>
      <xdr:colOff>533400</xdr:colOff>
      <xdr:row>1243</xdr:row>
      <xdr:rowOff>171450</xdr:rowOff>
    </xdr:to>
    <xdr:pic>
      <xdr:nvPicPr>
        <xdr:cNvPr id="2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0" y="55835550"/>
          <a:ext cx="438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1244</xdr:row>
      <xdr:rowOff>0</xdr:rowOff>
    </xdr:from>
    <xdr:to>
      <xdr:col>15</xdr:col>
      <xdr:colOff>742950</xdr:colOff>
      <xdr:row>1267</xdr:row>
      <xdr:rowOff>57150</xdr:rowOff>
    </xdr:to>
    <xdr:pic>
      <xdr:nvPicPr>
        <xdr:cNvPr id="28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67950" y="58188224"/>
          <a:ext cx="3143250" cy="44100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1244</xdr:row>
      <xdr:rowOff>0</xdr:rowOff>
    </xdr:from>
    <xdr:to>
      <xdr:col>15</xdr:col>
      <xdr:colOff>161925</xdr:colOff>
      <xdr:row>1265</xdr:row>
      <xdr:rowOff>76200</xdr:rowOff>
    </xdr:to>
    <xdr:pic>
      <xdr:nvPicPr>
        <xdr:cNvPr id="3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267950" y="69113400"/>
          <a:ext cx="2562225" cy="410527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57978</xdr:colOff>
      <xdr:row>1244</xdr:row>
      <xdr:rowOff>0</xdr:rowOff>
    </xdr:from>
    <xdr:to>
      <xdr:col>16</xdr:col>
      <xdr:colOff>722243</xdr:colOff>
      <xdr:row>1269</xdr:row>
      <xdr:rowOff>105603</xdr:rowOff>
    </xdr:to>
    <xdr:pic>
      <xdr:nvPicPr>
        <xdr:cNvPr id="4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926128" y="100535133"/>
          <a:ext cx="2264465" cy="478237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240196</xdr:colOff>
      <xdr:row>1303</xdr:row>
      <xdr:rowOff>1</xdr:rowOff>
    </xdr:from>
    <xdr:to>
      <xdr:col>18</xdr:col>
      <xdr:colOff>637762</xdr:colOff>
      <xdr:row>1322</xdr:row>
      <xdr:rowOff>153785</xdr:rowOff>
    </xdr:to>
    <xdr:pic>
      <xdr:nvPicPr>
        <xdr:cNvPr id="4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508146" y="113261776"/>
          <a:ext cx="5198166" cy="323035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1352</xdr:row>
      <xdr:rowOff>0</xdr:rowOff>
    </xdr:from>
    <xdr:to>
      <xdr:col>15</xdr:col>
      <xdr:colOff>310917</xdr:colOff>
      <xdr:row>1377</xdr:row>
      <xdr:rowOff>21885</xdr:rowOff>
    </xdr:to>
    <xdr:pic>
      <xdr:nvPicPr>
        <xdr:cNvPr id="5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0267950" y="122539125"/>
          <a:ext cx="2711217" cy="40700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85724</xdr:colOff>
      <xdr:row>26</xdr:row>
      <xdr:rowOff>76200</xdr:rowOff>
    </xdr:from>
    <xdr:to>
      <xdr:col>8</xdr:col>
      <xdr:colOff>609600</xdr:colOff>
      <xdr:row>45</xdr:row>
      <xdr:rowOff>161925</xdr:rowOff>
    </xdr:to>
    <xdr:pic>
      <xdr:nvPicPr>
        <xdr:cNvPr id="78" name="77 Imagen" descr="G:\DCIM\105_PANA\P1050391.JPG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952874" y="5476875"/>
          <a:ext cx="3724276" cy="3181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57</xdr:row>
      <xdr:rowOff>66675</xdr:rowOff>
    </xdr:from>
    <xdr:to>
      <xdr:col>0</xdr:col>
      <xdr:colOff>923925</xdr:colOff>
      <xdr:row>58</xdr:row>
      <xdr:rowOff>238125</xdr:rowOff>
    </xdr:to>
    <xdr:pic>
      <xdr:nvPicPr>
        <xdr:cNvPr id="7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6675"/>
          <a:ext cx="590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104774</xdr:colOff>
      <xdr:row>83</xdr:row>
      <xdr:rowOff>47625</xdr:rowOff>
    </xdr:from>
    <xdr:to>
      <xdr:col>3</xdr:col>
      <xdr:colOff>600074</xdr:colOff>
      <xdr:row>102</xdr:row>
      <xdr:rowOff>133349</xdr:rowOff>
    </xdr:to>
    <xdr:pic>
      <xdr:nvPicPr>
        <xdr:cNvPr id="82" name="81 Imagen" descr="G:\DCIM\105_PANA\P1050389.JPG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4774" y="16287750"/>
          <a:ext cx="3533775" cy="3181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</xdr:colOff>
      <xdr:row>83</xdr:row>
      <xdr:rowOff>57150</xdr:rowOff>
    </xdr:from>
    <xdr:to>
      <xdr:col>8</xdr:col>
      <xdr:colOff>680484</xdr:colOff>
      <xdr:row>102</xdr:row>
      <xdr:rowOff>95250</xdr:rowOff>
    </xdr:to>
    <xdr:pic>
      <xdr:nvPicPr>
        <xdr:cNvPr id="83" name="82 Imagen" descr="G:\DCIM\105_PANA\P1050390.JPG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886200" y="16297275"/>
          <a:ext cx="3861834" cy="313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117</xdr:row>
      <xdr:rowOff>66675</xdr:rowOff>
    </xdr:from>
    <xdr:to>
      <xdr:col>0</xdr:col>
      <xdr:colOff>923925</xdr:colOff>
      <xdr:row>118</xdr:row>
      <xdr:rowOff>238125</xdr:rowOff>
    </xdr:to>
    <xdr:pic>
      <xdr:nvPicPr>
        <xdr:cNvPr id="8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1163300"/>
          <a:ext cx="5905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143</xdr:row>
      <xdr:rowOff>142874</xdr:rowOff>
    </xdr:from>
    <xdr:to>
      <xdr:col>7</xdr:col>
      <xdr:colOff>82039</xdr:colOff>
      <xdr:row>161</xdr:row>
      <xdr:rowOff>174681</xdr:rowOff>
    </xdr:to>
    <xdr:pic>
      <xdr:nvPicPr>
        <xdr:cNvPr id="8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504950" y="27251024"/>
          <a:ext cx="4844539" cy="2946457"/>
        </a:xfrm>
        <a:prstGeom prst="rect">
          <a:avLst/>
        </a:prstGeom>
        <a:noFill/>
      </xdr:spPr>
    </xdr:pic>
    <xdr:clientData/>
  </xdr:twoCellAnchor>
  <xdr:twoCellAnchor>
    <xdr:from>
      <xdr:col>0</xdr:col>
      <xdr:colOff>333375</xdr:colOff>
      <xdr:row>177</xdr:row>
      <xdr:rowOff>0</xdr:rowOff>
    </xdr:from>
    <xdr:to>
      <xdr:col>0</xdr:col>
      <xdr:colOff>923925</xdr:colOff>
      <xdr:row>179</xdr:row>
      <xdr:rowOff>0</xdr:rowOff>
    </xdr:to>
    <xdr:pic>
      <xdr:nvPicPr>
        <xdr:cNvPr id="8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32832675"/>
          <a:ext cx="590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238</xdr:row>
      <xdr:rowOff>0</xdr:rowOff>
    </xdr:from>
    <xdr:to>
      <xdr:col>0</xdr:col>
      <xdr:colOff>923925</xdr:colOff>
      <xdr:row>240</xdr:row>
      <xdr:rowOff>0</xdr:rowOff>
    </xdr:to>
    <xdr:pic>
      <xdr:nvPicPr>
        <xdr:cNvPr id="9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32832675"/>
          <a:ext cx="590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264</xdr:row>
      <xdr:rowOff>28575</xdr:rowOff>
    </xdr:from>
    <xdr:to>
      <xdr:col>3</xdr:col>
      <xdr:colOff>485775</xdr:colOff>
      <xdr:row>283</xdr:row>
      <xdr:rowOff>76200</xdr:rowOff>
    </xdr:to>
    <xdr:pic>
      <xdr:nvPicPr>
        <xdr:cNvPr id="91" name="90 Imagen" descr="G:\DCIM\105_PANA\P1050354.JPG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6675" y="48834675"/>
          <a:ext cx="3457575" cy="314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264</xdr:row>
      <xdr:rowOff>66675</xdr:rowOff>
    </xdr:from>
    <xdr:to>
      <xdr:col>8</xdr:col>
      <xdr:colOff>419101</xdr:colOff>
      <xdr:row>283</xdr:row>
      <xdr:rowOff>19050</xdr:rowOff>
    </xdr:to>
    <xdr:pic>
      <xdr:nvPicPr>
        <xdr:cNvPr id="92" name="91 Imagen" descr="G:\DCIM\105_PANA\P1050353.JPG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895725" y="48872775"/>
          <a:ext cx="3590926" cy="30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296</xdr:row>
      <xdr:rowOff>0</xdr:rowOff>
    </xdr:from>
    <xdr:to>
      <xdr:col>0</xdr:col>
      <xdr:colOff>923925</xdr:colOff>
      <xdr:row>298</xdr:row>
      <xdr:rowOff>0</xdr:rowOff>
    </xdr:to>
    <xdr:pic>
      <xdr:nvPicPr>
        <xdr:cNvPr id="9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43815000"/>
          <a:ext cx="590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533400</xdr:colOff>
      <xdr:row>322</xdr:row>
      <xdr:rowOff>28575</xdr:rowOff>
    </xdr:from>
    <xdr:to>
      <xdr:col>3</xdr:col>
      <xdr:colOff>333375</xdr:colOff>
      <xdr:row>341</xdr:row>
      <xdr:rowOff>142875</xdr:rowOff>
    </xdr:to>
    <xdr:pic>
      <xdr:nvPicPr>
        <xdr:cNvPr id="96" name="95 Imagen" descr="G:\DCIM\105_PANA\P1050352.JPG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533400" y="59778900"/>
          <a:ext cx="2838450" cy="3209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304800</xdr:colOff>
      <xdr:row>322</xdr:row>
      <xdr:rowOff>38100</xdr:rowOff>
    </xdr:from>
    <xdr:to>
      <xdr:col>8</xdr:col>
      <xdr:colOff>304799</xdr:colOff>
      <xdr:row>341</xdr:row>
      <xdr:rowOff>142875</xdr:rowOff>
    </xdr:to>
    <xdr:pic>
      <xdr:nvPicPr>
        <xdr:cNvPr id="97" name="96 Imagen" descr="G:\DCIM\105_PANA\P1050351.JPG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171950" y="59788425"/>
          <a:ext cx="3200399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355</xdr:row>
      <xdr:rowOff>0</xdr:rowOff>
    </xdr:from>
    <xdr:to>
      <xdr:col>0</xdr:col>
      <xdr:colOff>923925</xdr:colOff>
      <xdr:row>357</xdr:row>
      <xdr:rowOff>0</xdr:rowOff>
    </xdr:to>
    <xdr:pic>
      <xdr:nvPicPr>
        <xdr:cNvPr id="9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54606825"/>
          <a:ext cx="590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381</xdr:row>
      <xdr:rowOff>19050</xdr:rowOff>
    </xdr:from>
    <xdr:to>
      <xdr:col>4</xdr:col>
      <xdr:colOff>104775</xdr:colOff>
      <xdr:row>400</xdr:row>
      <xdr:rowOff>85725</xdr:rowOff>
    </xdr:to>
    <xdr:pic>
      <xdr:nvPicPr>
        <xdr:cNvPr id="101" name="100 Imagen" descr="G:\DCIM\105_PANA\P1050344.JPG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8100" y="70685025"/>
          <a:ext cx="3933825" cy="3162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152399</xdr:colOff>
      <xdr:row>381</xdr:row>
      <xdr:rowOff>76199</xdr:rowOff>
    </xdr:from>
    <xdr:to>
      <xdr:col>8</xdr:col>
      <xdr:colOff>714374</xdr:colOff>
      <xdr:row>400</xdr:row>
      <xdr:rowOff>95249</xdr:rowOff>
    </xdr:to>
    <xdr:pic>
      <xdr:nvPicPr>
        <xdr:cNvPr id="102" name="101 Imagen" descr="G:\DCIM\105_PANA\P1050345.JPG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019549" y="70742174"/>
          <a:ext cx="37623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414</xdr:row>
      <xdr:rowOff>0</xdr:rowOff>
    </xdr:from>
    <xdr:to>
      <xdr:col>0</xdr:col>
      <xdr:colOff>923925</xdr:colOff>
      <xdr:row>416</xdr:row>
      <xdr:rowOff>0</xdr:rowOff>
    </xdr:to>
    <xdr:pic>
      <xdr:nvPicPr>
        <xdr:cNvPr id="10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65522475"/>
          <a:ext cx="590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440</xdr:row>
      <xdr:rowOff>76200</xdr:rowOff>
    </xdr:from>
    <xdr:to>
      <xdr:col>4</xdr:col>
      <xdr:colOff>185235</xdr:colOff>
      <xdr:row>459</xdr:row>
      <xdr:rowOff>19050</xdr:rowOff>
    </xdr:to>
    <xdr:pic>
      <xdr:nvPicPr>
        <xdr:cNvPr id="1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33350" y="81648300"/>
          <a:ext cx="3919035" cy="3048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323850</xdr:colOff>
      <xdr:row>440</xdr:row>
      <xdr:rowOff>104775</xdr:rowOff>
    </xdr:from>
    <xdr:to>
      <xdr:col>8</xdr:col>
      <xdr:colOff>714375</xdr:colOff>
      <xdr:row>459</xdr:row>
      <xdr:rowOff>66675</xdr:rowOff>
    </xdr:to>
    <xdr:pic>
      <xdr:nvPicPr>
        <xdr:cNvPr id="107" name="106 Imagen" descr="G:\DCIM\105_PANA\P1050415.JPG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191000" y="81676875"/>
          <a:ext cx="3590925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472</xdr:row>
      <xdr:rowOff>0</xdr:rowOff>
    </xdr:from>
    <xdr:to>
      <xdr:col>0</xdr:col>
      <xdr:colOff>942975</xdr:colOff>
      <xdr:row>474</xdr:row>
      <xdr:rowOff>15056</xdr:rowOff>
    </xdr:to>
    <xdr:pic>
      <xdr:nvPicPr>
        <xdr:cNvPr id="10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87296625"/>
          <a:ext cx="609600" cy="481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532</xdr:row>
      <xdr:rowOff>0</xdr:rowOff>
    </xdr:from>
    <xdr:to>
      <xdr:col>0</xdr:col>
      <xdr:colOff>942975</xdr:colOff>
      <xdr:row>534</xdr:row>
      <xdr:rowOff>15056</xdr:rowOff>
    </xdr:to>
    <xdr:pic>
      <xdr:nvPicPr>
        <xdr:cNvPr id="11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87296625"/>
          <a:ext cx="609600" cy="481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285749</xdr:colOff>
      <xdr:row>498</xdr:row>
      <xdr:rowOff>28576</xdr:rowOff>
    </xdr:from>
    <xdr:to>
      <xdr:col>3</xdr:col>
      <xdr:colOff>609599</xdr:colOff>
      <xdr:row>517</xdr:row>
      <xdr:rowOff>123825</xdr:rowOff>
    </xdr:to>
    <xdr:pic>
      <xdr:nvPicPr>
        <xdr:cNvPr id="112" name="111 Imagen" descr="C:\Users\Mercy\Desktop\Registro fotograficos\P1050425.JPG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85749" y="92468701"/>
          <a:ext cx="3362325" cy="3190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190499</xdr:colOff>
      <xdr:row>558</xdr:row>
      <xdr:rowOff>38099</xdr:rowOff>
    </xdr:from>
    <xdr:to>
      <xdr:col>3</xdr:col>
      <xdr:colOff>723900</xdr:colOff>
      <xdr:row>577</xdr:row>
      <xdr:rowOff>76200</xdr:rowOff>
    </xdr:to>
    <xdr:pic>
      <xdr:nvPicPr>
        <xdr:cNvPr id="113" name="112 Imagen" descr="C:\Users\Mercy\Desktop\Registro fotograficos\P1050421.JPG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90499" y="103336724"/>
          <a:ext cx="3571876" cy="3133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57149</xdr:colOff>
      <xdr:row>558</xdr:row>
      <xdr:rowOff>47624</xdr:rowOff>
    </xdr:from>
    <xdr:to>
      <xdr:col>8</xdr:col>
      <xdr:colOff>685800</xdr:colOff>
      <xdr:row>577</xdr:row>
      <xdr:rowOff>114300</xdr:rowOff>
    </xdr:to>
    <xdr:pic>
      <xdr:nvPicPr>
        <xdr:cNvPr id="114" name="113 Imagen" descr="C:\Users\Mercy\Desktop\Registro fotograficos\P1050422.JPG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924299" y="103346249"/>
          <a:ext cx="3829051" cy="3162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498</xdr:row>
      <xdr:rowOff>38100</xdr:rowOff>
    </xdr:from>
    <xdr:to>
      <xdr:col>8</xdr:col>
      <xdr:colOff>657224</xdr:colOff>
      <xdr:row>517</xdr:row>
      <xdr:rowOff>123824</xdr:rowOff>
    </xdr:to>
    <xdr:pic>
      <xdr:nvPicPr>
        <xdr:cNvPr id="11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057650" y="92478225"/>
          <a:ext cx="3667124" cy="3181349"/>
        </a:xfrm>
        <a:prstGeom prst="rect">
          <a:avLst/>
        </a:prstGeom>
        <a:noFill/>
      </xdr:spPr>
    </xdr:pic>
    <xdr:clientData/>
  </xdr:twoCellAnchor>
  <xdr:twoCellAnchor>
    <xdr:from>
      <xdr:col>0</xdr:col>
      <xdr:colOff>333375</xdr:colOff>
      <xdr:row>590</xdr:row>
      <xdr:rowOff>0</xdr:rowOff>
    </xdr:from>
    <xdr:to>
      <xdr:col>0</xdr:col>
      <xdr:colOff>942975</xdr:colOff>
      <xdr:row>592</xdr:row>
      <xdr:rowOff>15056</xdr:rowOff>
    </xdr:to>
    <xdr:pic>
      <xdr:nvPicPr>
        <xdr:cNvPr id="11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98155125"/>
          <a:ext cx="609600" cy="481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617</xdr:row>
      <xdr:rowOff>0</xdr:rowOff>
    </xdr:from>
    <xdr:to>
      <xdr:col>4</xdr:col>
      <xdr:colOff>57150</xdr:colOff>
      <xdr:row>635</xdr:row>
      <xdr:rowOff>66675</xdr:rowOff>
    </xdr:to>
    <xdr:pic>
      <xdr:nvPicPr>
        <xdr:cNvPr id="119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0" y="114280950"/>
          <a:ext cx="3924300" cy="30003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685800</xdr:colOff>
      <xdr:row>620</xdr:row>
      <xdr:rowOff>104775</xdr:rowOff>
    </xdr:from>
    <xdr:to>
      <xdr:col>8</xdr:col>
      <xdr:colOff>428625</xdr:colOff>
      <xdr:row>631</xdr:row>
      <xdr:rowOff>104773</xdr:rowOff>
    </xdr:to>
    <xdr:pic>
      <xdr:nvPicPr>
        <xdr:cNvPr id="120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552950" y="114871500"/>
          <a:ext cx="2943225" cy="1781173"/>
        </a:xfrm>
        <a:prstGeom prst="rect">
          <a:avLst/>
        </a:prstGeom>
        <a:noFill/>
      </xdr:spPr>
    </xdr:pic>
    <xdr:clientData/>
  </xdr:twoCellAnchor>
  <xdr:twoCellAnchor>
    <xdr:from>
      <xdr:col>0</xdr:col>
      <xdr:colOff>333375</xdr:colOff>
      <xdr:row>650</xdr:row>
      <xdr:rowOff>0</xdr:rowOff>
    </xdr:from>
    <xdr:to>
      <xdr:col>0</xdr:col>
      <xdr:colOff>942975</xdr:colOff>
      <xdr:row>652</xdr:row>
      <xdr:rowOff>15056</xdr:rowOff>
    </xdr:to>
    <xdr:pic>
      <xdr:nvPicPr>
        <xdr:cNvPr id="12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8975525"/>
          <a:ext cx="609600" cy="481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676</xdr:row>
      <xdr:rowOff>19050</xdr:rowOff>
    </xdr:from>
    <xdr:to>
      <xdr:col>3</xdr:col>
      <xdr:colOff>185844</xdr:colOff>
      <xdr:row>695</xdr:row>
      <xdr:rowOff>114300</xdr:rowOff>
    </xdr:to>
    <xdr:pic>
      <xdr:nvPicPr>
        <xdr:cNvPr id="12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19100" y="124987050"/>
          <a:ext cx="2805219" cy="319087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609600</xdr:colOff>
      <xdr:row>676</xdr:row>
      <xdr:rowOff>123825</xdr:rowOff>
    </xdr:from>
    <xdr:to>
      <xdr:col>8</xdr:col>
      <xdr:colOff>504825</xdr:colOff>
      <xdr:row>695</xdr:row>
      <xdr:rowOff>28575</xdr:rowOff>
    </xdr:to>
    <xdr:pic>
      <xdr:nvPicPr>
        <xdr:cNvPr id="125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648075" y="125091825"/>
          <a:ext cx="3924300" cy="30003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333375</xdr:colOff>
      <xdr:row>707</xdr:row>
      <xdr:rowOff>0</xdr:rowOff>
    </xdr:from>
    <xdr:to>
      <xdr:col>0</xdr:col>
      <xdr:colOff>876300</xdr:colOff>
      <xdr:row>709</xdr:row>
      <xdr:rowOff>15056</xdr:rowOff>
    </xdr:to>
    <xdr:pic>
      <xdr:nvPicPr>
        <xdr:cNvPr id="12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30663950"/>
          <a:ext cx="542925" cy="481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561975</xdr:colOff>
      <xdr:row>733</xdr:row>
      <xdr:rowOff>152399</xdr:rowOff>
    </xdr:from>
    <xdr:to>
      <xdr:col>6</xdr:col>
      <xdr:colOff>85725</xdr:colOff>
      <xdr:row>751</xdr:row>
      <xdr:rowOff>85724</xdr:rowOff>
    </xdr:to>
    <xdr:pic>
      <xdr:nvPicPr>
        <xdr:cNvPr id="129" name="128 Imagen" descr="C:\Users\Mercy\Desktop\Registro fotograficos\P1050424.JPG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933575" y="136445624"/>
          <a:ext cx="3619500" cy="284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765</xdr:row>
      <xdr:rowOff>152400</xdr:rowOff>
    </xdr:from>
    <xdr:to>
      <xdr:col>0</xdr:col>
      <xdr:colOff>897768</xdr:colOff>
      <xdr:row>768</xdr:row>
      <xdr:rowOff>15056</xdr:rowOff>
    </xdr:to>
    <xdr:pic>
      <xdr:nvPicPr>
        <xdr:cNvPr id="13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41503400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257175</xdr:colOff>
      <xdr:row>792</xdr:row>
      <xdr:rowOff>142876</xdr:rowOff>
    </xdr:from>
    <xdr:to>
      <xdr:col>6</xdr:col>
      <xdr:colOff>219075</xdr:colOff>
      <xdr:row>811</xdr:row>
      <xdr:rowOff>57151</xdr:rowOff>
    </xdr:to>
    <xdr:pic>
      <xdr:nvPicPr>
        <xdr:cNvPr id="132" name="131 Imagen" descr="C:\Users\Mercy\Desktop\Registro fotograficos\P1050429.JPG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628775" y="146808826"/>
          <a:ext cx="4057650" cy="3009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824</xdr:row>
      <xdr:rowOff>152400</xdr:rowOff>
    </xdr:from>
    <xdr:to>
      <xdr:col>0</xdr:col>
      <xdr:colOff>897768</xdr:colOff>
      <xdr:row>827</xdr:row>
      <xdr:rowOff>15056</xdr:rowOff>
    </xdr:to>
    <xdr:pic>
      <xdr:nvPicPr>
        <xdr:cNvPr id="13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41503400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104776</xdr:colOff>
      <xdr:row>851</xdr:row>
      <xdr:rowOff>85725</xdr:rowOff>
    </xdr:from>
    <xdr:to>
      <xdr:col>3</xdr:col>
      <xdr:colOff>542925</xdr:colOff>
      <xdr:row>870</xdr:row>
      <xdr:rowOff>85725</xdr:rowOff>
    </xdr:to>
    <xdr:pic>
      <xdr:nvPicPr>
        <xdr:cNvPr id="135" name="134 Imagen" descr="C:\Users\Mercy\Desktop\Registro fotograficos\P1050426.JPG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04776" y="157610175"/>
          <a:ext cx="3476624" cy="3095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851</xdr:row>
      <xdr:rowOff>114300</xdr:rowOff>
    </xdr:from>
    <xdr:to>
      <xdr:col>8</xdr:col>
      <xdr:colOff>571500</xdr:colOff>
      <xdr:row>870</xdr:row>
      <xdr:rowOff>62118</xdr:rowOff>
    </xdr:to>
    <xdr:pic>
      <xdr:nvPicPr>
        <xdr:cNvPr id="13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895725" y="157638750"/>
          <a:ext cx="3743325" cy="3043443"/>
        </a:xfrm>
        <a:prstGeom prst="rect">
          <a:avLst/>
        </a:prstGeom>
        <a:noFill/>
      </xdr:spPr>
    </xdr:pic>
    <xdr:clientData/>
  </xdr:twoCellAnchor>
  <xdr:twoCellAnchor>
    <xdr:from>
      <xdr:col>0</xdr:col>
      <xdr:colOff>333375</xdr:colOff>
      <xdr:row>883</xdr:row>
      <xdr:rowOff>152400</xdr:rowOff>
    </xdr:from>
    <xdr:to>
      <xdr:col>0</xdr:col>
      <xdr:colOff>897768</xdr:colOff>
      <xdr:row>886</xdr:row>
      <xdr:rowOff>15056</xdr:rowOff>
    </xdr:to>
    <xdr:pic>
      <xdr:nvPicPr>
        <xdr:cNvPr id="13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52361900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910</xdr:row>
      <xdr:rowOff>47624</xdr:rowOff>
    </xdr:from>
    <xdr:to>
      <xdr:col>4</xdr:col>
      <xdr:colOff>90457</xdr:colOff>
      <xdr:row>929</xdr:row>
      <xdr:rowOff>85724</xdr:rowOff>
    </xdr:to>
    <xdr:pic>
      <xdr:nvPicPr>
        <xdr:cNvPr id="1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71450" y="168421049"/>
          <a:ext cx="3786157" cy="31337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342900</xdr:colOff>
      <xdr:row>910</xdr:row>
      <xdr:rowOff>9525</xdr:rowOff>
    </xdr:from>
    <xdr:to>
      <xdr:col>8</xdr:col>
      <xdr:colOff>600076</xdr:colOff>
      <xdr:row>929</xdr:row>
      <xdr:rowOff>85725</xdr:rowOff>
    </xdr:to>
    <xdr:pic>
      <xdr:nvPicPr>
        <xdr:cNvPr id="141" name="140 Imagen" descr="C:\Users\Mercy\Desktop\Registro fotograficos\P1050343.JPG"/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210050" y="168382950"/>
          <a:ext cx="3457576" cy="3171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943</xdr:row>
      <xdr:rowOff>152400</xdr:rowOff>
    </xdr:from>
    <xdr:to>
      <xdr:col>0</xdr:col>
      <xdr:colOff>897768</xdr:colOff>
      <xdr:row>946</xdr:row>
      <xdr:rowOff>15056</xdr:rowOff>
    </xdr:to>
    <xdr:pic>
      <xdr:nvPicPr>
        <xdr:cNvPr id="14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3210875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971</xdr:row>
      <xdr:rowOff>0</xdr:rowOff>
    </xdr:from>
    <xdr:to>
      <xdr:col>4</xdr:col>
      <xdr:colOff>57150</xdr:colOff>
      <xdr:row>988</xdr:row>
      <xdr:rowOff>133350</xdr:rowOff>
    </xdr:to>
    <xdr:pic>
      <xdr:nvPicPr>
        <xdr:cNvPr id="145" name="144 Imagen" descr="C:\Users\Mercy\Desktop\Registro fotograficos\P1050411.JPG"/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0" y="179517675"/>
          <a:ext cx="3924300" cy="288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361949</xdr:colOff>
      <xdr:row>971</xdr:row>
      <xdr:rowOff>9525</xdr:rowOff>
    </xdr:from>
    <xdr:to>
      <xdr:col>8</xdr:col>
      <xdr:colOff>714374</xdr:colOff>
      <xdr:row>988</xdr:row>
      <xdr:rowOff>161925</xdr:rowOff>
    </xdr:to>
    <xdr:pic>
      <xdr:nvPicPr>
        <xdr:cNvPr id="146" name="145 Imagen" descr="C:\Users\Mercy\Desktop\Registro fotograficos\P1050410.JPG"/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4229099" y="179527200"/>
          <a:ext cx="3552825" cy="290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1001</xdr:row>
      <xdr:rowOff>152400</xdr:rowOff>
    </xdr:from>
    <xdr:to>
      <xdr:col>0</xdr:col>
      <xdr:colOff>897768</xdr:colOff>
      <xdr:row>1004</xdr:row>
      <xdr:rowOff>15056</xdr:rowOff>
    </xdr:to>
    <xdr:pic>
      <xdr:nvPicPr>
        <xdr:cNvPr id="14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74193200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1028</xdr:row>
      <xdr:rowOff>57149</xdr:rowOff>
    </xdr:from>
    <xdr:to>
      <xdr:col>6</xdr:col>
      <xdr:colOff>638175</xdr:colOff>
      <xdr:row>1047</xdr:row>
      <xdr:rowOff>152399</xdr:rowOff>
    </xdr:to>
    <xdr:pic>
      <xdr:nvPicPr>
        <xdr:cNvPr id="150" name="149 Imagen" descr="C:\Users\Mercy\Desktop\Registro fotograficos\P1050409.JPG"/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485900" y="190099949"/>
          <a:ext cx="4619625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1061</xdr:row>
      <xdr:rowOff>152400</xdr:rowOff>
    </xdr:from>
    <xdr:to>
      <xdr:col>0</xdr:col>
      <xdr:colOff>897768</xdr:colOff>
      <xdr:row>1064</xdr:row>
      <xdr:rowOff>15056</xdr:rowOff>
    </xdr:to>
    <xdr:pic>
      <xdr:nvPicPr>
        <xdr:cNvPr id="15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95729225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1314449</xdr:colOff>
      <xdr:row>1088</xdr:row>
      <xdr:rowOff>85725</xdr:rowOff>
    </xdr:from>
    <xdr:to>
      <xdr:col>6</xdr:col>
      <xdr:colOff>714374</xdr:colOff>
      <xdr:row>1107</xdr:row>
      <xdr:rowOff>76200</xdr:rowOff>
    </xdr:to>
    <xdr:pic>
      <xdr:nvPicPr>
        <xdr:cNvPr id="153" name="152 Imagen" descr="C:\Users\Mercy\Desktop\Registro fotograficos\P1050405.JPG"/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314449" y="200977500"/>
          <a:ext cx="4867275" cy="308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1120</xdr:row>
      <xdr:rowOff>152400</xdr:rowOff>
    </xdr:from>
    <xdr:to>
      <xdr:col>0</xdr:col>
      <xdr:colOff>897768</xdr:colOff>
      <xdr:row>1123</xdr:row>
      <xdr:rowOff>15056</xdr:rowOff>
    </xdr:to>
    <xdr:pic>
      <xdr:nvPicPr>
        <xdr:cNvPr id="15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95729225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171451</xdr:colOff>
      <xdr:row>1147</xdr:row>
      <xdr:rowOff>76201</xdr:rowOff>
    </xdr:from>
    <xdr:to>
      <xdr:col>6</xdr:col>
      <xdr:colOff>9525</xdr:colOff>
      <xdr:row>1166</xdr:row>
      <xdr:rowOff>95250</xdr:rowOff>
    </xdr:to>
    <xdr:pic>
      <xdr:nvPicPr>
        <xdr:cNvPr id="156" name="155 Imagen" descr="C:\Users\Mercy\Desktop\Registro fotograficos\P1050395.JPG"/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543051" y="211836001"/>
          <a:ext cx="3933824" cy="3114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1179</xdr:row>
      <xdr:rowOff>152400</xdr:rowOff>
    </xdr:from>
    <xdr:to>
      <xdr:col>0</xdr:col>
      <xdr:colOff>897768</xdr:colOff>
      <xdr:row>1182</xdr:row>
      <xdr:rowOff>15056</xdr:rowOff>
    </xdr:to>
    <xdr:pic>
      <xdr:nvPicPr>
        <xdr:cNvPr id="15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206597250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666750</xdr:colOff>
      <xdr:row>1206</xdr:row>
      <xdr:rowOff>28575</xdr:rowOff>
    </xdr:from>
    <xdr:to>
      <xdr:col>6</xdr:col>
      <xdr:colOff>257175</xdr:colOff>
      <xdr:row>1225</xdr:row>
      <xdr:rowOff>114299</xdr:rowOff>
    </xdr:to>
    <xdr:pic>
      <xdr:nvPicPr>
        <xdr:cNvPr id="159" name="158 Imagen" descr="C:\Users\Mercy\Desktop\Registro fotograficos\P1050399.JPG"/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038350" y="222627825"/>
          <a:ext cx="3686175" cy="3181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1238</xdr:row>
      <xdr:rowOff>152400</xdr:rowOff>
    </xdr:from>
    <xdr:to>
      <xdr:col>0</xdr:col>
      <xdr:colOff>897768</xdr:colOff>
      <xdr:row>1241</xdr:row>
      <xdr:rowOff>15056</xdr:rowOff>
    </xdr:to>
    <xdr:pic>
      <xdr:nvPicPr>
        <xdr:cNvPr id="16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217436700"/>
          <a:ext cx="564393" cy="50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19051</xdr:colOff>
      <xdr:row>1265</xdr:row>
      <xdr:rowOff>19050</xdr:rowOff>
    </xdr:from>
    <xdr:to>
      <xdr:col>3</xdr:col>
      <xdr:colOff>790576</xdr:colOff>
      <xdr:row>1284</xdr:row>
      <xdr:rowOff>161925</xdr:rowOff>
    </xdr:to>
    <xdr:pic>
      <xdr:nvPicPr>
        <xdr:cNvPr id="162" name="161 Imagen" descr="C:\Users\Mercy\Desktop\Registro fotograficos\P1050414.JPG"/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9051" y="233457750"/>
          <a:ext cx="3810000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1265</xdr:row>
      <xdr:rowOff>28575</xdr:rowOff>
    </xdr:from>
    <xdr:to>
      <xdr:col>8</xdr:col>
      <xdr:colOff>685800</xdr:colOff>
      <xdr:row>1284</xdr:row>
      <xdr:rowOff>104775</xdr:rowOff>
    </xdr:to>
    <xdr:pic>
      <xdr:nvPicPr>
        <xdr:cNvPr id="163" name="162 Imagen" descr="C:\Users\Mercy\Desktop\Registro fotograficos\P1050361.JPG"/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962400" y="233467275"/>
          <a:ext cx="3790950" cy="3171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203</xdr:row>
      <xdr:rowOff>47624</xdr:rowOff>
    </xdr:from>
    <xdr:to>
      <xdr:col>6</xdr:col>
      <xdr:colOff>238125</xdr:colOff>
      <xdr:row>222</xdr:row>
      <xdr:rowOff>28574</xdr:rowOff>
    </xdr:to>
    <xdr:pic>
      <xdr:nvPicPr>
        <xdr:cNvPr id="69" name="68 Imagen" descr="C:\Users\Mercy\Desktop\Registro fotograficos\Ciencias Economicas\P1050627.JPG"/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371600" y="38023799"/>
          <a:ext cx="4333875" cy="3076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view="pageLayout" topLeftCell="A4" zoomScaleNormal="98" workbookViewId="0">
      <selection activeCell="H12" sqref="H12:H13"/>
    </sheetView>
  </sheetViews>
  <sheetFormatPr baseColWidth="10" defaultRowHeight="12.75"/>
  <cols>
    <col min="1" max="1" width="14.42578125" customWidth="1"/>
    <col min="4" max="4" width="12.140625" customWidth="1"/>
    <col min="5" max="5" width="13.28515625" customWidth="1"/>
  </cols>
  <sheetData>
    <row r="1" spans="1:9" ht="24.75" customHeight="1">
      <c r="A1" s="228"/>
      <c r="B1" s="224" t="s">
        <v>21</v>
      </c>
      <c r="C1" s="224"/>
      <c r="D1" s="224"/>
      <c r="E1" s="224"/>
      <c r="F1" s="224"/>
      <c r="G1" s="224"/>
      <c r="H1" s="224"/>
      <c r="I1" s="225"/>
    </row>
    <row r="2" spans="1:9" ht="32.25" customHeight="1" thickBot="1">
      <c r="A2" s="229"/>
      <c r="B2" s="226" t="s">
        <v>22</v>
      </c>
      <c r="C2" s="226"/>
      <c r="D2" s="226"/>
      <c r="E2" s="226"/>
      <c r="F2" s="226"/>
      <c r="G2" s="226"/>
      <c r="H2" s="226"/>
      <c r="I2" s="227"/>
    </row>
    <row r="3" spans="1:9" ht="8.25" customHeight="1" thickBot="1">
      <c r="A3" s="230"/>
      <c r="B3" s="230"/>
      <c r="C3" s="230"/>
      <c r="D3" s="230"/>
      <c r="E3" s="230"/>
      <c r="F3" s="230"/>
      <c r="G3" s="230"/>
      <c r="H3" s="230"/>
      <c r="I3" s="230"/>
    </row>
    <row r="4" spans="1:9" ht="22.5" customHeight="1" thickBot="1">
      <c r="A4" s="234" t="s">
        <v>115</v>
      </c>
      <c r="B4" s="235"/>
      <c r="C4" s="158" t="s">
        <v>274</v>
      </c>
      <c r="D4" s="236" t="s">
        <v>118</v>
      </c>
      <c r="E4" s="236"/>
      <c r="F4" s="236"/>
      <c r="G4" s="236"/>
      <c r="H4" s="236"/>
      <c r="I4" s="237"/>
    </row>
    <row r="5" spans="1:9" ht="7.5" customHeight="1" thickBot="1">
      <c r="A5" s="233"/>
      <c r="B5" s="233"/>
      <c r="C5" s="233"/>
      <c r="D5" s="233"/>
      <c r="E5" s="233"/>
      <c r="F5" s="233"/>
      <c r="G5" s="233"/>
      <c r="H5" s="233"/>
      <c r="I5" s="233"/>
    </row>
    <row r="6" spans="1:9" ht="15.75" thickBot="1">
      <c r="A6" s="238" t="s">
        <v>23</v>
      </c>
      <c r="B6" s="239"/>
      <c r="C6" s="239"/>
      <c r="D6" s="239"/>
      <c r="E6" s="239"/>
      <c r="F6" s="239"/>
      <c r="G6" s="239"/>
      <c r="H6" s="239"/>
      <c r="I6" s="240"/>
    </row>
    <row r="7" spans="1:9" ht="34.5" thickBot="1">
      <c r="A7" s="10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2" t="s">
        <v>8</v>
      </c>
      <c r="G7" s="11" t="s">
        <v>9</v>
      </c>
      <c r="H7" s="12"/>
      <c r="I7" s="13" t="s">
        <v>10</v>
      </c>
    </row>
    <row r="8" spans="1:9" ht="13.5" thickBot="1">
      <c r="A8" s="148">
        <v>1060.9000000000001</v>
      </c>
      <c r="B8" s="199">
        <v>182.42</v>
      </c>
      <c r="C8" s="200">
        <v>65.599999999999994</v>
      </c>
      <c r="D8" s="200">
        <v>143.6</v>
      </c>
      <c r="E8" s="200">
        <v>315.93</v>
      </c>
      <c r="F8" s="201">
        <f>17.07+16.7</f>
        <v>33.769999999999996</v>
      </c>
      <c r="G8" s="151">
        <v>275.33</v>
      </c>
      <c r="H8" s="134"/>
      <c r="I8" s="152">
        <v>78.06</v>
      </c>
    </row>
    <row r="9" spans="1:9" ht="13.5" thickBot="1">
      <c r="A9" s="14">
        <v>1</v>
      </c>
      <c r="B9" s="135">
        <f>(B8/A8)*100</f>
        <v>17.194834574417943</v>
      </c>
      <c r="C9" s="135">
        <f>(C8/A8)*100</f>
        <v>6.1834291639174275</v>
      </c>
      <c r="D9" s="135">
        <f>(D8/A8)*100</f>
        <v>13.53567725516071</v>
      </c>
      <c r="E9" s="135">
        <f>(E8/A8)*100</f>
        <v>29.779432557262698</v>
      </c>
      <c r="F9" s="135">
        <f>(F8/A8)*100</f>
        <v>3.1831463851446875</v>
      </c>
      <c r="G9" s="135">
        <f>(G8/A8)*100</f>
        <v>25.952493166179657</v>
      </c>
      <c r="H9" s="15"/>
      <c r="I9" s="136">
        <f>(I8/A8)*100</f>
        <v>7.3579036666980864</v>
      </c>
    </row>
    <row r="10" spans="1:9" ht="13.5" thickBot="1">
      <c r="A10" s="16"/>
      <c r="B10" s="241"/>
      <c r="C10" s="241"/>
      <c r="D10" s="241"/>
      <c r="E10" s="241"/>
      <c r="F10" s="241"/>
      <c r="G10" s="241"/>
      <c r="H10" s="241"/>
      <c r="I10" s="17"/>
    </row>
    <row r="11" spans="1:9" ht="22.5">
      <c r="A11" s="18" t="s">
        <v>277</v>
      </c>
      <c r="B11" s="219" t="s">
        <v>278</v>
      </c>
      <c r="C11" s="20" t="s">
        <v>11</v>
      </c>
      <c r="D11" s="19">
        <v>1</v>
      </c>
      <c r="E11" s="20" t="s">
        <v>12</v>
      </c>
      <c r="F11" s="19">
        <v>2.98</v>
      </c>
      <c r="G11" s="11" t="s">
        <v>13</v>
      </c>
      <c r="H11" s="242" t="s">
        <v>280</v>
      </c>
      <c r="I11" s="243"/>
    </row>
    <row r="12" spans="1:9" ht="24" customHeight="1">
      <c r="A12" s="244" t="s">
        <v>14</v>
      </c>
      <c r="B12" s="245">
        <v>14</v>
      </c>
      <c r="C12" s="223" t="s">
        <v>15</v>
      </c>
      <c r="D12" s="245" t="s">
        <v>279</v>
      </c>
      <c r="E12" s="223" t="s">
        <v>16</v>
      </c>
      <c r="F12" s="23" t="s">
        <v>17</v>
      </c>
      <c r="G12" s="23" t="s">
        <v>18</v>
      </c>
      <c r="H12" s="231" t="s">
        <v>19</v>
      </c>
      <c r="I12" s="232" t="s">
        <v>102</v>
      </c>
    </row>
    <row r="13" spans="1:9" ht="27.75" customHeight="1">
      <c r="A13" s="244"/>
      <c r="B13" s="245"/>
      <c r="C13" s="223"/>
      <c r="D13" s="245"/>
      <c r="E13" s="223"/>
      <c r="F13" s="22">
        <v>3</v>
      </c>
      <c r="G13" s="22">
        <v>3</v>
      </c>
      <c r="H13" s="231"/>
      <c r="I13" s="232"/>
    </row>
    <row r="14" spans="1:9" ht="13.5" thickBot="1">
      <c r="A14" s="25"/>
      <c r="B14" s="17"/>
      <c r="C14" s="17"/>
      <c r="D14" s="17"/>
      <c r="E14" s="17"/>
      <c r="F14" s="17"/>
      <c r="G14" s="17"/>
      <c r="H14" s="17"/>
      <c r="I14" s="17"/>
    </row>
    <row r="15" spans="1:9" ht="13.5" thickBot="1">
      <c r="A15" s="252" t="s">
        <v>20</v>
      </c>
      <c r="B15" s="253"/>
      <c r="C15" s="253"/>
      <c r="D15" s="253"/>
      <c r="E15" s="253"/>
      <c r="F15" s="253"/>
      <c r="G15" s="253"/>
      <c r="H15" s="253"/>
      <c r="I15" s="254"/>
    </row>
    <row r="16" spans="1:9" ht="13.5" thickBot="1">
      <c r="A16" s="41"/>
      <c r="B16" s="38"/>
      <c r="C16" s="38"/>
      <c r="D16" s="38"/>
      <c r="E16" s="38"/>
      <c r="F16" s="38"/>
      <c r="G16" s="38"/>
      <c r="H16" s="38"/>
      <c r="I16" s="38"/>
    </row>
    <row r="17" spans="1:9">
      <c r="A17" s="26"/>
      <c r="B17" s="131"/>
      <c r="C17" s="131"/>
      <c r="D17" s="131"/>
      <c r="E17" s="132"/>
      <c r="F17" s="29"/>
      <c r="G17" s="29"/>
      <c r="H17" s="29"/>
      <c r="I17" s="29"/>
    </row>
    <row r="18" spans="1:9" ht="15">
      <c r="A18" s="31"/>
      <c r="B18" s="32"/>
      <c r="C18" s="32"/>
      <c r="D18" s="32"/>
      <c r="E18" s="33"/>
      <c r="F18" s="32"/>
      <c r="G18" s="32"/>
      <c r="H18" s="32"/>
      <c r="I18" s="32"/>
    </row>
    <row r="19" spans="1:9" ht="15">
      <c r="A19" s="34"/>
      <c r="B19" s="35"/>
      <c r="C19" s="35"/>
      <c r="D19" s="35"/>
      <c r="E19" s="36"/>
      <c r="F19" s="35"/>
      <c r="G19" s="35"/>
      <c r="H19" s="35"/>
      <c r="I19" s="35"/>
    </row>
    <row r="20" spans="1:9">
      <c r="A20" s="37"/>
      <c r="B20" s="38"/>
      <c r="C20" s="38"/>
      <c r="D20" s="38"/>
      <c r="E20" s="39"/>
      <c r="F20" s="38"/>
      <c r="G20" s="38"/>
      <c r="H20" s="38"/>
      <c r="I20" s="38"/>
    </row>
    <row r="21" spans="1:9">
      <c r="A21" s="37"/>
      <c r="B21" s="38"/>
      <c r="C21" s="38"/>
      <c r="D21" s="38"/>
      <c r="E21" s="39"/>
      <c r="F21" s="38"/>
      <c r="G21" s="38"/>
      <c r="H21" s="38"/>
      <c r="I21" s="38"/>
    </row>
    <row r="22" spans="1:9">
      <c r="A22" s="37"/>
      <c r="B22" s="38"/>
      <c r="C22" s="38"/>
      <c r="D22" s="38"/>
      <c r="E22" s="39"/>
      <c r="F22" s="38"/>
      <c r="G22" s="38"/>
      <c r="H22" s="38"/>
      <c r="I22" s="38"/>
    </row>
    <row r="23" spans="1:9">
      <c r="A23" s="37"/>
      <c r="B23" s="38"/>
      <c r="C23" s="38"/>
      <c r="D23" s="38"/>
      <c r="E23" s="39"/>
      <c r="F23" s="38"/>
      <c r="G23" s="38"/>
      <c r="H23" s="38"/>
      <c r="I23" s="38"/>
    </row>
    <row r="24" spans="1:9">
      <c r="A24" s="146"/>
      <c r="B24" s="269"/>
      <c r="C24" s="269"/>
      <c r="D24" s="269"/>
      <c r="E24" s="147"/>
      <c r="F24" s="38"/>
      <c r="G24" s="38"/>
      <c r="H24" s="38"/>
      <c r="I24" s="38"/>
    </row>
    <row r="25" spans="1:9">
      <c r="A25" s="146"/>
      <c r="B25" s="269"/>
      <c r="C25" s="269"/>
      <c r="D25" s="269"/>
      <c r="E25" s="147"/>
      <c r="F25" s="38"/>
      <c r="G25" s="38"/>
      <c r="H25" s="38"/>
      <c r="I25" s="38"/>
    </row>
    <row r="26" spans="1:9">
      <c r="A26" s="146"/>
      <c r="B26" s="269"/>
      <c r="C26" s="269"/>
      <c r="D26" s="269"/>
      <c r="E26" s="147"/>
      <c r="F26" s="38"/>
      <c r="G26" s="38"/>
      <c r="H26" s="38"/>
      <c r="I26" s="38"/>
    </row>
    <row r="27" spans="1:9">
      <c r="A27" s="37"/>
      <c r="B27" s="269"/>
      <c r="C27" s="269"/>
      <c r="D27" s="269"/>
      <c r="E27" s="39"/>
      <c r="F27" s="38"/>
      <c r="G27" s="38"/>
      <c r="H27" s="38"/>
      <c r="I27" s="38"/>
    </row>
    <row r="28" spans="1:9">
      <c r="A28" s="37"/>
      <c r="B28" s="269"/>
      <c r="C28" s="269"/>
      <c r="D28" s="269"/>
      <c r="E28" s="39"/>
      <c r="F28" s="38"/>
      <c r="G28" s="38"/>
      <c r="H28" s="38"/>
      <c r="I28" s="38"/>
    </row>
    <row r="29" spans="1:9">
      <c r="A29" s="37"/>
      <c r="B29" s="269"/>
      <c r="C29" s="269"/>
      <c r="D29" s="269"/>
      <c r="E29" s="39"/>
      <c r="F29" s="38"/>
      <c r="G29" s="38"/>
      <c r="H29" s="38"/>
      <c r="I29" s="38"/>
    </row>
    <row r="30" spans="1:9">
      <c r="A30" s="37"/>
      <c r="B30" s="269"/>
      <c r="C30" s="269"/>
      <c r="D30" s="269"/>
      <c r="E30" s="39"/>
      <c r="F30" s="38"/>
      <c r="G30" s="38"/>
      <c r="H30" s="38"/>
      <c r="I30" s="38"/>
    </row>
    <row r="31" spans="1:9">
      <c r="A31" s="37"/>
      <c r="B31" s="269"/>
      <c r="C31" s="269"/>
      <c r="D31" s="269"/>
      <c r="E31" s="39"/>
      <c r="F31" s="38"/>
      <c r="G31" s="38"/>
      <c r="H31" s="38"/>
      <c r="I31" s="38"/>
    </row>
    <row r="32" spans="1:9">
      <c r="A32" s="37"/>
      <c r="B32" s="269"/>
      <c r="C32" s="269"/>
      <c r="D32" s="269"/>
      <c r="E32" s="39"/>
      <c r="F32" s="38"/>
      <c r="G32" s="38"/>
      <c r="H32" s="38"/>
      <c r="I32" s="38"/>
    </row>
    <row r="33" spans="1:11">
      <c r="A33" s="37"/>
      <c r="B33" s="38"/>
      <c r="C33" s="38"/>
      <c r="D33" s="38"/>
      <c r="E33" s="39"/>
      <c r="F33" s="38"/>
      <c r="G33" s="38"/>
      <c r="H33" s="38"/>
      <c r="I33" s="38"/>
    </row>
    <row r="34" spans="1:11">
      <c r="A34" s="37"/>
      <c r="B34" s="38"/>
      <c r="C34" s="38"/>
      <c r="D34" s="38"/>
      <c r="E34" s="39"/>
      <c r="F34" s="38"/>
      <c r="G34" s="38"/>
      <c r="H34" s="38"/>
      <c r="I34" s="38"/>
    </row>
    <row r="35" spans="1:11">
      <c r="A35" s="37"/>
      <c r="B35" s="38"/>
      <c r="C35" s="38"/>
      <c r="D35" s="38"/>
      <c r="E35" s="39"/>
      <c r="F35" s="38"/>
      <c r="G35" s="38"/>
      <c r="H35" s="38"/>
      <c r="I35" s="38"/>
    </row>
    <row r="36" spans="1:11">
      <c r="A36" s="37"/>
      <c r="B36" s="38"/>
      <c r="C36" s="38"/>
      <c r="D36" s="38"/>
      <c r="E36" s="39"/>
      <c r="F36" s="38"/>
      <c r="G36" s="38"/>
      <c r="H36" s="38"/>
      <c r="I36" s="38"/>
    </row>
    <row r="37" spans="1:11">
      <c r="A37" s="37"/>
      <c r="B37" s="38"/>
      <c r="C37" s="38"/>
      <c r="D37" s="38"/>
      <c r="E37" s="39"/>
      <c r="F37" s="38"/>
      <c r="G37" s="38"/>
      <c r="H37" s="38"/>
      <c r="I37" s="38"/>
    </row>
    <row r="38" spans="1:11">
      <c r="A38" s="37"/>
      <c r="B38" s="38"/>
      <c r="C38" s="38"/>
      <c r="D38" s="38"/>
      <c r="E38" s="39"/>
      <c r="F38" s="38"/>
      <c r="G38" s="38"/>
      <c r="H38" s="38"/>
      <c r="I38" s="38"/>
    </row>
    <row r="39" spans="1:11">
      <c r="A39" s="37"/>
      <c r="B39" s="38"/>
      <c r="C39" s="38"/>
      <c r="D39" s="38"/>
      <c r="E39" s="39"/>
      <c r="F39" s="38"/>
      <c r="G39" s="38"/>
      <c r="H39" s="38"/>
      <c r="I39" s="38"/>
    </row>
    <row r="40" spans="1:11">
      <c r="A40" s="37"/>
      <c r="B40" s="38"/>
      <c r="C40" s="38"/>
      <c r="D40" s="38"/>
      <c r="E40" s="39"/>
      <c r="F40" s="38"/>
      <c r="G40" s="38"/>
      <c r="H40" s="38"/>
      <c r="I40" s="38"/>
    </row>
    <row r="41" spans="1:11">
      <c r="A41" s="28"/>
      <c r="B41" s="29"/>
      <c r="C41" s="29"/>
      <c r="D41" s="29"/>
      <c r="E41" s="30"/>
      <c r="F41" s="29"/>
      <c r="G41" s="29"/>
      <c r="H41" s="29"/>
      <c r="I41" s="29"/>
    </row>
    <row r="42" spans="1:11">
      <c r="A42" s="55"/>
      <c r="B42" s="9"/>
      <c r="C42" s="9"/>
      <c r="D42" s="9"/>
      <c r="E42" s="56"/>
      <c r="F42" s="9"/>
      <c r="G42" s="9"/>
      <c r="H42" s="9"/>
      <c r="I42" s="9"/>
    </row>
    <row r="43" spans="1:11" ht="13.5" thickBot="1">
      <c r="A43" s="58"/>
      <c r="B43" s="59"/>
      <c r="C43" s="59"/>
      <c r="D43" s="59"/>
      <c r="E43" s="60"/>
      <c r="F43" s="9"/>
      <c r="G43" s="9"/>
      <c r="H43" s="9"/>
      <c r="I43" s="9"/>
      <c r="K43">
        <v>182.42</v>
      </c>
    </row>
    <row r="44" spans="1:11" ht="13.5" thickBot="1">
      <c r="A44" s="9"/>
      <c r="B44" s="9"/>
      <c r="C44" s="9"/>
      <c r="D44" s="9"/>
      <c r="E44" s="9"/>
      <c r="F44" s="9"/>
      <c r="G44" s="9"/>
      <c r="H44" s="9"/>
      <c r="I44" s="9"/>
    </row>
    <row r="45" spans="1:11" ht="25.5" customHeight="1">
      <c r="A45" s="264" t="s">
        <v>33</v>
      </c>
      <c r="B45" s="265"/>
      <c r="C45" s="265"/>
      <c r="D45" s="266"/>
      <c r="E45" s="258" t="s">
        <v>31</v>
      </c>
      <c r="F45" s="259"/>
      <c r="G45" s="255" t="s">
        <v>114</v>
      </c>
      <c r="H45" s="256"/>
      <c r="I45" s="257"/>
    </row>
    <row r="46" spans="1:11">
      <c r="A46" s="267" t="s">
        <v>153</v>
      </c>
      <c r="B46" s="267"/>
      <c r="C46" s="267"/>
      <c r="D46" s="268"/>
      <c r="E46" s="260" t="s">
        <v>30</v>
      </c>
      <c r="F46" s="261"/>
      <c r="G46" s="262" t="s">
        <v>28</v>
      </c>
      <c r="H46" s="262"/>
      <c r="I46" s="263"/>
    </row>
    <row r="47" spans="1:11" ht="15.75" customHeight="1">
      <c r="A47" s="246" t="s">
        <v>24</v>
      </c>
      <c r="B47" s="248" t="s">
        <v>113</v>
      </c>
      <c r="C47" s="248"/>
      <c r="D47" s="249"/>
      <c r="E47" s="260" t="s">
        <v>29</v>
      </c>
      <c r="F47" s="261"/>
      <c r="G47" s="262" t="s">
        <v>25</v>
      </c>
      <c r="H47" s="262"/>
      <c r="I47" s="263"/>
    </row>
    <row r="48" spans="1:11" ht="18.75" customHeight="1">
      <c r="A48" s="246"/>
      <c r="B48" s="248" t="s">
        <v>104</v>
      </c>
      <c r="C48" s="248"/>
      <c r="D48" s="249"/>
      <c r="E48" s="45" t="s">
        <v>32</v>
      </c>
      <c r="F48" s="248" t="s">
        <v>26</v>
      </c>
      <c r="G48" s="248"/>
      <c r="H48" s="248"/>
      <c r="I48" s="249"/>
    </row>
    <row r="49" spans="1:9" ht="25.5" customHeight="1">
      <c r="A49" s="246"/>
      <c r="B49" s="248" t="s">
        <v>105</v>
      </c>
      <c r="C49" s="248"/>
      <c r="D49" s="249"/>
      <c r="E49" s="46" t="s">
        <v>27</v>
      </c>
      <c r="F49" s="245" t="s">
        <v>0</v>
      </c>
      <c r="G49" s="245"/>
      <c r="H49" s="43" t="s">
        <v>52</v>
      </c>
      <c r="I49" s="44">
        <v>1</v>
      </c>
    </row>
    <row r="50" spans="1:9" ht="18.75" customHeight="1" thickBot="1">
      <c r="A50" s="247"/>
      <c r="B50" s="250" t="s">
        <v>106</v>
      </c>
      <c r="C50" s="250"/>
      <c r="D50" s="251"/>
      <c r="E50" s="270"/>
      <c r="F50" s="271"/>
      <c r="G50" s="271"/>
      <c r="H50" s="271"/>
      <c r="I50" s="272"/>
    </row>
    <row r="51" spans="1:9" ht="9.75" customHeight="1"/>
  </sheetData>
  <mergeCells count="35">
    <mergeCell ref="E47:F47"/>
    <mergeCell ref="F49:G49"/>
    <mergeCell ref="B47:D47"/>
    <mergeCell ref="D12:D13"/>
    <mergeCell ref="A47:A50"/>
    <mergeCell ref="B49:D49"/>
    <mergeCell ref="B48:D48"/>
    <mergeCell ref="B50:D50"/>
    <mergeCell ref="A15:I15"/>
    <mergeCell ref="G45:I45"/>
    <mergeCell ref="E45:F45"/>
    <mergeCell ref="E46:F46"/>
    <mergeCell ref="G46:I46"/>
    <mergeCell ref="A45:D45"/>
    <mergeCell ref="A46:D46"/>
    <mergeCell ref="B24:D32"/>
    <mergeCell ref="F48:I48"/>
    <mergeCell ref="E50:I50"/>
    <mergeCell ref="G47:I47"/>
    <mergeCell ref="E12:E13"/>
    <mergeCell ref="B1:I1"/>
    <mergeCell ref="B2:I2"/>
    <mergeCell ref="A1:A2"/>
    <mergeCell ref="A3:I3"/>
    <mergeCell ref="H12:H13"/>
    <mergeCell ref="I12:I13"/>
    <mergeCell ref="A5:I5"/>
    <mergeCell ref="A4:B4"/>
    <mergeCell ref="D4:I4"/>
    <mergeCell ref="A6:I6"/>
    <mergeCell ref="B10:H10"/>
    <mergeCell ref="H11:I11"/>
    <mergeCell ref="A12:A13"/>
    <mergeCell ref="B12:B13"/>
    <mergeCell ref="C12:C13"/>
  </mergeCells>
  <phoneticPr fontId="1" type="noConversion"/>
  <printOptions horizontalCentered="1" verticalCentered="1"/>
  <pageMargins left="0.39370078740157483" right="0" top="0.39370078740157483" bottom="0" header="0" footer="0"/>
  <pageSetup scale="9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zoomScale="96" zoomScaleNormal="96" workbookViewId="0">
      <selection activeCell="D4" sqref="D4:I4"/>
    </sheetView>
  </sheetViews>
  <sheetFormatPr baseColWidth="10" defaultRowHeight="12.75"/>
  <cols>
    <col min="1" max="1" width="15.5703125" customWidth="1"/>
    <col min="2" max="2" width="12.7109375" customWidth="1"/>
    <col min="3" max="3" width="12.28515625" customWidth="1"/>
  </cols>
  <sheetData>
    <row r="1" spans="1:14" ht="33" customHeight="1">
      <c r="A1" s="228"/>
      <c r="B1" s="224" t="s">
        <v>21</v>
      </c>
      <c r="C1" s="224"/>
      <c r="D1" s="224"/>
      <c r="E1" s="224"/>
      <c r="F1" s="224"/>
      <c r="G1" s="224"/>
      <c r="H1" s="224"/>
      <c r="I1" s="225"/>
    </row>
    <row r="2" spans="1:14" ht="32.25" customHeight="1" thickBot="1">
      <c r="A2" s="229"/>
      <c r="B2" s="226" t="s">
        <v>22</v>
      </c>
      <c r="C2" s="226"/>
      <c r="D2" s="226"/>
      <c r="E2" s="226"/>
      <c r="F2" s="226"/>
      <c r="G2" s="226"/>
      <c r="H2" s="226"/>
      <c r="I2" s="227"/>
      <c r="J2" s="9"/>
      <c r="K2" s="9"/>
    </row>
    <row r="3" spans="1:14" ht="15.75" customHeight="1" thickBot="1">
      <c r="A3" s="276"/>
      <c r="B3" s="277"/>
      <c r="C3" s="277"/>
      <c r="D3" s="277"/>
      <c r="E3" s="277"/>
      <c r="F3" s="277"/>
      <c r="G3" s="277"/>
      <c r="H3" s="277"/>
      <c r="I3" s="277"/>
      <c r="J3" s="9"/>
      <c r="K3" s="9"/>
    </row>
    <row r="4" spans="1:14" ht="24" customHeight="1" thickBot="1">
      <c r="A4" s="234" t="s">
        <v>271</v>
      </c>
      <c r="B4" s="236"/>
      <c r="C4" s="158" t="s">
        <v>272</v>
      </c>
      <c r="D4" s="236" t="s">
        <v>118</v>
      </c>
      <c r="E4" s="236"/>
      <c r="F4" s="236"/>
      <c r="G4" s="236"/>
      <c r="H4" s="236"/>
      <c r="I4" s="237"/>
      <c r="J4" s="61"/>
      <c r="K4" s="9"/>
    </row>
    <row r="5" spans="1:14" ht="13.5" customHeight="1" thickBot="1">
      <c r="A5" s="233"/>
      <c r="B5" s="233"/>
      <c r="C5" s="233"/>
      <c r="D5" s="233"/>
      <c r="E5" s="233"/>
      <c r="F5" s="233"/>
      <c r="G5" s="233"/>
      <c r="H5" s="233"/>
      <c r="I5" s="233"/>
      <c r="J5" s="47"/>
      <c r="K5" s="9"/>
    </row>
    <row r="6" spans="1:14" ht="15.75" thickBot="1">
      <c r="A6" s="238" t="s">
        <v>96</v>
      </c>
      <c r="B6" s="239"/>
      <c r="C6" s="239"/>
      <c r="D6" s="239"/>
      <c r="E6" s="239"/>
      <c r="F6" s="239"/>
      <c r="G6" s="239"/>
      <c r="H6" s="239"/>
      <c r="I6" s="240"/>
      <c r="J6" s="32"/>
      <c r="K6" s="9"/>
    </row>
    <row r="7" spans="1:14" ht="22.5">
      <c r="A7" s="278" t="s">
        <v>35</v>
      </c>
      <c r="B7" s="280" t="s">
        <v>270</v>
      </c>
      <c r="C7" s="282" t="s">
        <v>12</v>
      </c>
      <c r="D7" s="284">
        <v>2.8</v>
      </c>
      <c r="E7" s="190" t="s">
        <v>36</v>
      </c>
      <c r="F7" s="166" t="s">
        <v>37</v>
      </c>
      <c r="G7" s="12" t="s">
        <v>38</v>
      </c>
      <c r="H7" s="166" t="s">
        <v>39</v>
      </c>
      <c r="I7" s="21"/>
      <c r="J7" s="38"/>
    </row>
    <row r="8" spans="1:14" ht="13.5" thickBot="1">
      <c r="A8" s="279"/>
      <c r="B8" s="281"/>
      <c r="C8" s="283"/>
      <c r="D8" s="285"/>
      <c r="E8" s="48" t="s">
        <v>40</v>
      </c>
      <c r="F8" s="22">
        <v>14</v>
      </c>
      <c r="G8" s="22">
        <v>8</v>
      </c>
      <c r="H8" s="22">
        <v>10</v>
      </c>
      <c r="I8" s="62"/>
      <c r="J8" s="38"/>
    </row>
    <row r="9" spans="1:14" ht="34.5" thickBot="1">
      <c r="A9" s="24" t="s">
        <v>41</v>
      </c>
      <c r="B9" s="192">
        <v>1060.9000000000001</v>
      </c>
      <c r="C9" s="160" t="s">
        <v>42</v>
      </c>
      <c r="D9" s="153">
        <v>6</v>
      </c>
      <c r="E9" s="50" t="s">
        <v>43</v>
      </c>
      <c r="F9" s="188">
        <v>182.42</v>
      </c>
      <c r="G9" s="191">
        <v>315.93</v>
      </c>
      <c r="H9" s="189">
        <v>143.6</v>
      </c>
      <c r="I9" s="62"/>
      <c r="J9" s="38"/>
    </row>
    <row r="10" spans="1:14">
      <c r="A10" s="24" t="s">
        <v>44</v>
      </c>
      <c r="B10" s="23" t="s">
        <v>45</v>
      </c>
      <c r="C10" s="49" t="s">
        <v>46</v>
      </c>
      <c r="D10" s="51" t="s">
        <v>47</v>
      </c>
      <c r="E10" s="286" t="s">
        <v>48</v>
      </c>
      <c r="F10" s="153" t="s">
        <v>9</v>
      </c>
      <c r="G10" s="22" t="s">
        <v>49</v>
      </c>
      <c r="H10" s="22" t="s">
        <v>50</v>
      </c>
      <c r="I10" s="62"/>
      <c r="J10" s="38"/>
    </row>
    <row r="11" spans="1:14">
      <c r="A11" s="63" t="s">
        <v>17</v>
      </c>
      <c r="B11" s="193">
        <v>2</v>
      </c>
      <c r="C11" s="202">
        <v>59.2</v>
      </c>
      <c r="D11" s="51" t="s">
        <v>102</v>
      </c>
      <c r="E11" s="286"/>
      <c r="F11" s="193">
        <v>275.33</v>
      </c>
      <c r="G11" s="1">
        <v>0</v>
      </c>
      <c r="H11" s="48">
        <v>4.4000000000000004</v>
      </c>
      <c r="I11" s="62"/>
      <c r="J11" s="38"/>
      <c r="N11" s="42"/>
    </row>
    <row r="12" spans="1:14" ht="13.5" thickBot="1">
      <c r="A12" s="64" t="s">
        <v>18</v>
      </c>
      <c r="B12" s="194">
        <v>2</v>
      </c>
      <c r="C12" s="65"/>
      <c r="D12" s="6" t="s">
        <v>102</v>
      </c>
      <c r="E12" s="15" t="s">
        <v>47</v>
      </c>
      <c r="F12" s="6" t="s">
        <v>102</v>
      </c>
      <c r="G12" s="6" t="s">
        <v>102</v>
      </c>
      <c r="H12" s="194" t="s">
        <v>102</v>
      </c>
      <c r="I12" s="66"/>
      <c r="J12" s="38"/>
    </row>
    <row r="13" spans="1:14" ht="13.5" thickBot="1">
      <c r="A13" s="273" t="s">
        <v>51</v>
      </c>
      <c r="B13" s="274"/>
      <c r="C13" s="274"/>
      <c r="D13" s="274"/>
      <c r="E13" s="274"/>
      <c r="F13" s="274"/>
      <c r="G13" s="274"/>
      <c r="H13" s="274"/>
      <c r="I13" s="275"/>
      <c r="J13" s="38"/>
    </row>
    <row r="14" spans="1:14">
      <c r="A14" s="52"/>
      <c r="B14" s="53"/>
      <c r="C14" s="53"/>
      <c r="D14" s="53"/>
      <c r="E14" s="53"/>
      <c r="F14" s="53"/>
      <c r="G14" s="53"/>
      <c r="H14" s="53"/>
      <c r="I14" s="54"/>
      <c r="J14" s="38"/>
    </row>
    <row r="15" spans="1:14">
      <c r="A15" s="55"/>
      <c r="B15" s="9"/>
      <c r="C15" s="9"/>
      <c r="D15" s="9"/>
      <c r="E15" s="9"/>
      <c r="F15" s="9"/>
      <c r="G15" s="9"/>
      <c r="H15" s="9"/>
      <c r="I15" s="56"/>
      <c r="J15" s="38"/>
    </row>
    <row r="16" spans="1:14">
      <c r="A16" s="55"/>
      <c r="B16" s="9"/>
      <c r="C16" s="9"/>
      <c r="D16" s="9"/>
      <c r="E16" s="9"/>
      <c r="F16" s="9"/>
      <c r="G16" s="9"/>
      <c r="H16" s="9"/>
      <c r="I16" s="56"/>
      <c r="J16" s="38"/>
    </row>
    <row r="17" spans="1:10">
      <c r="A17" s="55"/>
      <c r="B17" s="9"/>
      <c r="C17" s="9"/>
      <c r="D17" s="9"/>
      <c r="E17" s="9"/>
      <c r="F17" s="9"/>
      <c r="G17" s="9"/>
      <c r="H17" s="9"/>
      <c r="I17" s="56"/>
      <c r="J17" s="38"/>
    </row>
    <row r="18" spans="1:10">
      <c r="A18" s="55"/>
      <c r="B18" s="9"/>
      <c r="C18" s="9"/>
      <c r="D18" s="9"/>
      <c r="E18" s="9"/>
      <c r="F18" s="9"/>
      <c r="G18" s="9"/>
      <c r="H18" s="9"/>
      <c r="I18" s="56"/>
      <c r="J18" s="38"/>
    </row>
    <row r="19" spans="1:10">
      <c r="A19" s="55"/>
      <c r="B19" s="9"/>
      <c r="C19" s="9"/>
      <c r="D19" s="9"/>
      <c r="E19" s="9"/>
      <c r="F19" s="9"/>
      <c r="G19" s="9"/>
      <c r="H19" s="9"/>
      <c r="I19" s="56"/>
      <c r="J19" s="38"/>
    </row>
    <row r="20" spans="1:10">
      <c r="A20" s="55"/>
      <c r="B20" s="9"/>
      <c r="C20" s="9"/>
      <c r="D20" s="9"/>
      <c r="E20" s="9"/>
      <c r="F20" s="9"/>
      <c r="G20" s="9"/>
      <c r="H20" s="9"/>
      <c r="I20" s="56"/>
      <c r="J20" s="38"/>
    </row>
    <row r="21" spans="1:10">
      <c r="A21" s="55"/>
      <c r="B21" s="9"/>
      <c r="C21" s="9"/>
      <c r="D21" s="9"/>
      <c r="E21" s="9"/>
      <c r="F21" s="9"/>
      <c r="G21" s="9"/>
      <c r="H21" s="9"/>
      <c r="I21" s="56"/>
      <c r="J21" s="38"/>
    </row>
    <row r="22" spans="1:10">
      <c r="A22" s="55"/>
      <c r="B22" s="9"/>
      <c r="C22" s="9"/>
      <c r="D22" s="9"/>
      <c r="E22" s="9"/>
      <c r="F22" s="9"/>
      <c r="G22" s="9"/>
      <c r="H22" s="9"/>
      <c r="I22" s="56"/>
      <c r="J22" s="38"/>
    </row>
    <row r="23" spans="1:10">
      <c r="A23" s="55"/>
      <c r="B23" s="9"/>
      <c r="C23" s="9"/>
      <c r="D23" s="9"/>
      <c r="E23" s="9"/>
      <c r="F23" s="9"/>
      <c r="G23" s="9"/>
      <c r="H23" s="9"/>
      <c r="I23" s="56"/>
      <c r="J23" s="38"/>
    </row>
    <row r="24" spans="1:10">
      <c r="A24" s="55"/>
      <c r="B24" s="9"/>
      <c r="C24" s="9"/>
      <c r="D24" s="9"/>
      <c r="E24" s="9"/>
      <c r="F24" s="9"/>
      <c r="G24" s="9"/>
      <c r="H24" s="9"/>
      <c r="I24" s="56"/>
      <c r="J24" s="38"/>
    </row>
    <row r="25" spans="1:10">
      <c r="A25" s="55"/>
      <c r="B25" s="9"/>
      <c r="C25" s="9"/>
      <c r="D25" s="9"/>
      <c r="E25" s="9"/>
      <c r="F25" s="9"/>
      <c r="G25" s="9"/>
      <c r="H25" s="9"/>
      <c r="I25" s="56"/>
      <c r="J25" s="38"/>
    </row>
    <row r="26" spans="1:10">
      <c r="A26" s="55"/>
      <c r="B26" s="9"/>
      <c r="C26" s="9"/>
      <c r="D26" s="9"/>
      <c r="E26" s="9"/>
      <c r="F26" s="9"/>
      <c r="G26" s="9"/>
      <c r="H26" s="9"/>
      <c r="I26" s="56"/>
      <c r="J26" s="38"/>
    </row>
    <row r="27" spans="1:10">
      <c r="A27" s="55"/>
      <c r="B27" s="9"/>
      <c r="C27" s="9"/>
      <c r="D27" s="9"/>
      <c r="E27" s="9"/>
      <c r="F27" s="9"/>
      <c r="G27" s="9"/>
      <c r="H27" s="9"/>
      <c r="I27" s="56"/>
      <c r="J27" s="38"/>
    </row>
    <row r="28" spans="1:10">
      <c r="A28" s="55"/>
      <c r="B28" s="9"/>
      <c r="C28" s="9"/>
      <c r="D28" s="9"/>
      <c r="E28" s="9"/>
      <c r="F28" s="9"/>
      <c r="G28" s="9"/>
      <c r="H28" s="9"/>
      <c r="I28" s="56"/>
      <c r="J28" s="38"/>
    </row>
    <row r="29" spans="1:10" ht="14.25">
      <c r="A29" s="55"/>
      <c r="B29" s="9"/>
      <c r="C29" s="9"/>
      <c r="D29" s="9"/>
      <c r="E29" s="9"/>
      <c r="F29" s="9"/>
      <c r="G29" s="9"/>
      <c r="H29" s="9"/>
      <c r="I29" s="56"/>
      <c r="J29" s="57"/>
    </row>
    <row r="30" spans="1:10" ht="14.25">
      <c r="A30" s="55"/>
      <c r="B30" s="9"/>
      <c r="C30" s="9"/>
      <c r="D30" s="9"/>
      <c r="E30" s="9"/>
      <c r="F30" s="9"/>
      <c r="G30" s="9"/>
      <c r="H30" s="9"/>
      <c r="I30" s="56"/>
      <c r="J30" s="57"/>
    </row>
    <row r="31" spans="1:10" ht="14.25">
      <c r="A31" s="55"/>
      <c r="B31" s="9"/>
      <c r="C31" s="9"/>
      <c r="D31" s="9"/>
      <c r="E31" s="9"/>
      <c r="F31" s="9"/>
      <c r="G31" s="9"/>
      <c r="H31" s="9"/>
      <c r="I31" s="56"/>
      <c r="J31" s="57"/>
    </row>
    <row r="32" spans="1:10" ht="14.25">
      <c r="A32" s="55"/>
      <c r="B32" s="9"/>
      <c r="C32" s="9"/>
      <c r="D32" s="9"/>
      <c r="E32" s="9"/>
      <c r="F32" s="9"/>
      <c r="G32" s="9"/>
      <c r="H32" s="9"/>
      <c r="I32" s="56"/>
      <c r="J32" s="57"/>
    </row>
    <row r="33" spans="1:10" ht="14.25">
      <c r="A33" s="55"/>
      <c r="B33" s="9"/>
      <c r="C33" s="9"/>
      <c r="D33" s="9"/>
      <c r="E33" s="9"/>
      <c r="F33" s="9"/>
      <c r="G33" s="9"/>
      <c r="H33" s="9"/>
      <c r="I33" s="56"/>
      <c r="J33" s="57"/>
    </row>
    <row r="34" spans="1:10" ht="14.25">
      <c r="A34" s="55"/>
      <c r="B34" s="9"/>
      <c r="C34" s="9"/>
      <c r="D34" s="9"/>
      <c r="E34" s="9"/>
      <c r="F34" s="9"/>
      <c r="G34" s="9"/>
      <c r="H34" s="9"/>
      <c r="I34" s="56"/>
      <c r="J34" s="57"/>
    </row>
    <row r="35" spans="1:10" ht="14.25">
      <c r="A35" s="55"/>
      <c r="B35" s="9"/>
      <c r="C35" s="9"/>
      <c r="D35" s="9"/>
      <c r="E35" s="9"/>
      <c r="F35" s="9"/>
      <c r="G35" s="9"/>
      <c r="H35" s="9"/>
      <c r="I35" s="56"/>
      <c r="J35" s="57"/>
    </row>
    <row r="36" spans="1:10" ht="14.25">
      <c r="A36" s="55"/>
      <c r="B36" s="9"/>
      <c r="C36" s="9"/>
      <c r="D36" s="9"/>
      <c r="E36" s="9"/>
      <c r="F36" s="9"/>
      <c r="G36" s="9"/>
      <c r="H36" s="9"/>
      <c r="I36" s="56"/>
      <c r="J36" s="57"/>
    </row>
    <row r="37" spans="1:10" ht="14.25">
      <c r="A37" s="55"/>
      <c r="B37" s="9"/>
      <c r="C37" s="9"/>
      <c r="D37" s="9"/>
      <c r="E37" s="9"/>
      <c r="F37" s="9"/>
      <c r="G37" s="9"/>
      <c r="H37" s="9"/>
      <c r="I37" s="56"/>
      <c r="J37" s="57"/>
    </row>
    <row r="38" spans="1:10" ht="14.25">
      <c r="A38" s="55"/>
      <c r="B38" s="9"/>
      <c r="C38" s="9"/>
      <c r="D38" s="9"/>
      <c r="E38" s="9"/>
      <c r="F38" s="9"/>
      <c r="G38" s="9"/>
      <c r="H38" s="9"/>
      <c r="I38" s="56"/>
      <c r="J38" s="57"/>
    </row>
    <row r="39" spans="1:10" ht="14.25">
      <c r="A39" s="55"/>
      <c r="B39" s="9"/>
      <c r="C39" s="9"/>
      <c r="D39" s="9"/>
      <c r="E39" s="9"/>
      <c r="F39" s="9"/>
      <c r="G39" s="9"/>
      <c r="H39" s="9"/>
      <c r="I39" s="56"/>
      <c r="J39" s="57"/>
    </row>
    <row r="40" spans="1:10" ht="14.25">
      <c r="A40" s="55"/>
      <c r="B40" s="9"/>
      <c r="C40" s="9"/>
      <c r="D40" s="9"/>
      <c r="E40" s="9"/>
      <c r="F40" s="9"/>
      <c r="G40" s="9"/>
      <c r="H40" s="9"/>
      <c r="I40" s="56"/>
      <c r="J40" s="57"/>
    </row>
    <row r="41" spans="1:10" ht="14.25">
      <c r="A41" s="55"/>
      <c r="B41" s="9"/>
      <c r="C41" s="9"/>
      <c r="D41" s="9"/>
      <c r="E41" s="9"/>
      <c r="F41" s="9"/>
      <c r="G41" s="9"/>
      <c r="H41" s="9"/>
      <c r="I41" s="56"/>
      <c r="J41" s="57"/>
    </row>
    <row r="42" spans="1:10" ht="14.25">
      <c r="A42" s="55"/>
      <c r="B42" s="9"/>
      <c r="C42" s="9"/>
      <c r="D42" s="9"/>
      <c r="E42" s="9"/>
      <c r="F42" s="9"/>
      <c r="G42" s="9"/>
      <c r="H42" s="9"/>
      <c r="I42" s="56"/>
      <c r="J42" s="57"/>
    </row>
    <row r="43" spans="1:10" ht="14.25">
      <c r="A43" s="55"/>
      <c r="B43" s="9"/>
      <c r="C43" s="9"/>
      <c r="D43" s="9"/>
      <c r="E43" s="9"/>
      <c r="F43" s="9"/>
      <c r="G43" s="9"/>
      <c r="H43" s="9"/>
      <c r="I43" s="56"/>
      <c r="J43" s="57"/>
    </row>
    <row r="44" spans="1:10" ht="15" thickBot="1">
      <c r="A44" s="58"/>
      <c r="B44" s="59"/>
      <c r="C44" s="59"/>
      <c r="D44" s="59"/>
      <c r="E44" s="59"/>
      <c r="F44" s="59"/>
      <c r="G44" s="59"/>
      <c r="H44" s="59"/>
      <c r="I44" s="60"/>
      <c r="J44" s="57"/>
    </row>
    <row r="45" spans="1:10" ht="15" thickBot="1">
      <c r="A45" s="58"/>
      <c r="B45" s="59"/>
      <c r="C45" s="59"/>
      <c r="D45" s="59"/>
      <c r="E45" s="59"/>
      <c r="F45" s="59"/>
      <c r="G45" s="59"/>
      <c r="H45" s="59"/>
      <c r="I45" s="60"/>
      <c r="J45" s="57"/>
    </row>
    <row r="46" spans="1:10" ht="26.25" customHeight="1">
      <c r="A46" s="264" t="s">
        <v>33</v>
      </c>
      <c r="B46" s="265"/>
      <c r="C46" s="265"/>
      <c r="D46" s="266"/>
      <c r="E46" s="258" t="s">
        <v>31</v>
      </c>
      <c r="F46" s="259"/>
      <c r="G46" s="255" t="s">
        <v>114</v>
      </c>
      <c r="H46" s="256"/>
      <c r="I46" s="257"/>
      <c r="J46" s="57"/>
    </row>
    <row r="47" spans="1:10" ht="14.25">
      <c r="A47" s="267" t="s">
        <v>153</v>
      </c>
      <c r="B47" s="267"/>
      <c r="C47" s="267"/>
      <c r="D47" s="268"/>
      <c r="E47" s="260" t="s">
        <v>30</v>
      </c>
      <c r="F47" s="261"/>
      <c r="G47" s="248" t="s">
        <v>28</v>
      </c>
      <c r="H47" s="248"/>
      <c r="I47" s="249"/>
      <c r="J47" s="57"/>
    </row>
    <row r="48" spans="1:10" ht="19.5" customHeight="1">
      <c r="A48" s="246" t="s">
        <v>24</v>
      </c>
      <c r="B48" s="248" t="s">
        <v>113</v>
      </c>
      <c r="C48" s="248"/>
      <c r="D48" s="249"/>
      <c r="E48" s="260" t="s">
        <v>29</v>
      </c>
      <c r="F48" s="261"/>
      <c r="G48" s="248" t="s">
        <v>25</v>
      </c>
      <c r="H48" s="248"/>
      <c r="I48" s="249"/>
    </row>
    <row r="49" spans="1:9" ht="23.25" customHeight="1">
      <c r="A49" s="246"/>
      <c r="B49" s="248" t="s">
        <v>104</v>
      </c>
      <c r="C49" s="248"/>
      <c r="D49" s="249"/>
      <c r="E49" s="45" t="s">
        <v>32</v>
      </c>
      <c r="F49" s="248" t="s">
        <v>26</v>
      </c>
      <c r="G49" s="248"/>
      <c r="H49" s="248"/>
      <c r="I49" s="249"/>
    </row>
    <row r="50" spans="1:9" ht="21.75" customHeight="1">
      <c r="A50" s="246"/>
      <c r="B50" s="248" t="s">
        <v>105</v>
      </c>
      <c r="C50" s="248"/>
      <c r="D50" s="249"/>
      <c r="E50" s="46" t="s">
        <v>27</v>
      </c>
      <c r="F50" s="245" t="s">
        <v>0</v>
      </c>
      <c r="G50" s="245"/>
      <c r="H50" s="43" t="s">
        <v>52</v>
      </c>
      <c r="I50" s="150" t="s">
        <v>272</v>
      </c>
    </row>
    <row r="51" spans="1:9" ht="21" customHeight="1" thickBot="1">
      <c r="A51" s="247"/>
      <c r="B51" s="250" t="s">
        <v>106</v>
      </c>
      <c r="C51" s="250"/>
      <c r="D51" s="251"/>
      <c r="E51" s="195"/>
      <c r="F51" s="196"/>
      <c r="G51" s="196"/>
      <c r="H51" s="197" t="s">
        <v>273</v>
      </c>
      <c r="I51" s="198">
        <v>1</v>
      </c>
    </row>
    <row r="52" spans="1:9" ht="13.5" thickBot="1">
      <c r="A52" s="58"/>
      <c r="B52" s="59"/>
      <c r="C52" s="59"/>
      <c r="D52" s="59"/>
      <c r="E52" s="59"/>
      <c r="F52" s="59"/>
      <c r="G52" s="59"/>
      <c r="H52" s="59"/>
      <c r="I52" s="60"/>
    </row>
  </sheetData>
  <mergeCells count="29">
    <mergeCell ref="A48:A51"/>
    <mergeCell ref="B48:D48"/>
    <mergeCell ref="E48:F48"/>
    <mergeCell ref="G48:I48"/>
    <mergeCell ref="B49:D49"/>
    <mergeCell ref="F49:I49"/>
    <mergeCell ref="B50:D50"/>
    <mergeCell ref="F50:G50"/>
    <mergeCell ref="B51:D51"/>
    <mergeCell ref="A46:D46"/>
    <mergeCell ref="E46:F46"/>
    <mergeCell ref="G46:I46"/>
    <mergeCell ref="A47:D47"/>
    <mergeCell ref="E47:F47"/>
    <mergeCell ref="G47:I47"/>
    <mergeCell ref="A13:I13"/>
    <mergeCell ref="A1:A2"/>
    <mergeCell ref="B1:I1"/>
    <mergeCell ref="B2:I2"/>
    <mergeCell ref="A3:I3"/>
    <mergeCell ref="A5:I5"/>
    <mergeCell ref="A4:B4"/>
    <mergeCell ref="D4:I4"/>
    <mergeCell ref="A6:I6"/>
    <mergeCell ref="A7:A8"/>
    <mergeCell ref="B7:B8"/>
    <mergeCell ref="C7:C8"/>
    <mergeCell ref="D7:D8"/>
    <mergeCell ref="E10:E11"/>
  </mergeCells>
  <phoneticPr fontId="1" type="noConversion"/>
  <printOptions horizontalCentered="1" verticalCentered="1"/>
  <pageMargins left="0.39370078740157483" right="0" top="0.39370078740157483" bottom="0" header="0" footer="0"/>
  <pageSetup scale="9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91"/>
  <sheetViews>
    <sheetView showWhiteSpace="0" view="pageLayout" topLeftCell="A175" zoomScaleNormal="115" workbookViewId="0">
      <selection activeCell="D193" sqref="D193"/>
    </sheetView>
  </sheetViews>
  <sheetFormatPr baseColWidth="10" defaultRowHeight="12.75"/>
  <cols>
    <col min="1" max="1" width="19.5703125" customWidth="1"/>
    <col min="2" max="2" width="12" customWidth="1"/>
    <col min="3" max="4" width="11.85546875" customWidth="1"/>
  </cols>
  <sheetData>
    <row r="1" spans="1:9" ht="34.5" customHeight="1">
      <c r="A1" s="228"/>
      <c r="B1" s="224" t="s">
        <v>21</v>
      </c>
      <c r="C1" s="224"/>
      <c r="D1" s="224"/>
      <c r="E1" s="224"/>
      <c r="F1" s="224"/>
      <c r="G1" s="224"/>
      <c r="H1" s="224"/>
      <c r="I1" s="225"/>
    </row>
    <row r="2" spans="1:9" ht="30" customHeight="1" thickBot="1">
      <c r="A2" s="229"/>
      <c r="B2" s="226" t="s">
        <v>22</v>
      </c>
      <c r="C2" s="226"/>
      <c r="D2" s="226"/>
      <c r="E2" s="226"/>
      <c r="F2" s="226"/>
      <c r="G2" s="226"/>
      <c r="H2" s="226"/>
      <c r="I2" s="227"/>
    </row>
    <row r="3" spans="1:9" ht="11.25" customHeight="1" thickBot="1">
      <c r="A3" s="299"/>
      <c r="B3" s="300"/>
      <c r="C3" s="300"/>
      <c r="D3" s="300"/>
      <c r="E3" s="300"/>
      <c r="F3" s="300"/>
      <c r="G3" s="300"/>
      <c r="H3" s="300"/>
      <c r="I3" s="300"/>
    </row>
    <row r="4" spans="1:9" ht="18.75" thickBot="1">
      <c r="A4" s="234" t="s">
        <v>115</v>
      </c>
      <c r="B4" s="236"/>
      <c r="C4" s="158" t="s">
        <v>117</v>
      </c>
      <c r="D4" s="236" t="s">
        <v>118</v>
      </c>
      <c r="E4" s="236"/>
      <c r="F4" s="236"/>
      <c r="G4" s="236"/>
      <c r="H4" s="236"/>
      <c r="I4" s="237"/>
    </row>
    <row r="5" spans="1:9" ht="10.5" customHeight="1" thickBot="1">
      <c r="A5" s="287"/>
      <c r="B5" s="287"/>
      <c r="C5" s="287"/>
      <c r="D5" s="287"/>
      <c r="E5" s="287"/>
      <c r="F5" s="287"/>
      <c r="G5" s="287"/>
      <c r="H5" s="287"/>
      <c r="I5" s="287"/>
    </row>
    <row r="6" spans="1:9" ht="15.75" thickBot="1">
      <c r="A6" s="238" t="s">
        <v>97</v>
      </c>
      <c r="B6" s="239"/>
      <c r="C6" s="239"/>
      <c r="D6" s="239"/>
      <c r="E6" s="239"/>
      <c r="F6" s="239"/>
      <c r="G6" s="239"/>
      <c r="H6" s="239"/>
      <c r="I6" s="240"/>
    </row>
    <row r="7" spans="1:9">
      <c r="A7" s="67" t="s">
        <v>53</v>
      </c>
      <c r="B7" s="68" t="s">
        <v>54</v>
      </c>
      <c r="C7" s="68" t="s">
        <v>98</v>
      </c>
      <c r="D7" s="288" t="s">
        <v>99</v>
      </c>
      <c r="E7" s="289"/>
      <c r="F7" s="289"/>
      <c r="G7" s="289"/>
      <c r="H7" s="289"/>
      <c r="I7" s="290"/>
    </row>
    <row r="8" spans="1:9" ht="15.75" customHeight="1">
      <c r="A8" s="69" t="s">
        <v>55</v>
      </c>
      <c r="B8" s="70" t="s">
        <v>119</v>
      </c>
      <c r="C8" s="159">
        <v>1</v>
      </c>
      <c r="D8" s="291" t="s">
        <v>148</v>
      </c>
      <c r="E8" s="292"/>
      <c r="F8" s="292"/>
      <c r="G8" s="292"/>
      <c r="H8" s="292"/>
      <c r="I8" s="293"/>
    </row>
    <row r="9" spans="1:9" ht="24.75" thickBot="1">
      <c r="A9" s="71" t="s">
        <v>56</v>
      </c>
      <c r="B9" s="72">
        <v>16.8</v>
      </c>
      <c r="C9" s="73" t="s">
        <v>57</v>
      </c>
      <c r="D9" s="72">
        <v>1</v>
      </c>
      <c r="E9" s="74" t="s">
        <v>58</v>
      </c>
      <c r="F9" s="72">
        <v>2</v>
      </c>
      <c r="G9" s="73" t="s">
        <v>59</v>
      </c>
      <c r="H9" s="72">
        <v>2.8</v>
      </c>
      <c r="I9" s="7"/>
    </row>
    <row r="10" spans="1:9" ht="23.25" thickBot="1">
      <c r="A10" s="121" t="s">
        <v>60</v>
      </c>
      <c r="B10" s="114" t="s">
        <v>61</v>
      </c>
      <c r="C10" s="114" t="s">
        <v>62</v>
      </c>
      <c r="D10" s="120" t="s">
        <v>63</v>
      </c>
      <c r="E10" s="294" t="s">
        <v>64</v>
      </c>
      <c r="F10" s="295"/>
      <c r="G10" s="295"/>
      <c r="H10" s="295"/>
      <c r="I10" s="296"/>
    </row>
    <row r="11" spans="1:9" ht="15.75">
      <c r="A11" s="107" t="s">
        <v>65</v>
      </c>
      <c r="B11" s="118" t="s">
        <v>66</v>
      </c>
      <c r="C11" s="118"/>
      <c r="D11" s="119"/>
      <c r="E11" s="116" t="s">
        <v>67</v>
      </c>
      <c r="F11" s="109" t="s">
        <v>68</v>
      </c>
      <c r="G11" s="117" t="s">
        <v>69</v>
      </c>
      <c r="H11" s="109"/>
      <c r="I11" s="8"/>
    </row>
    <row r="12" spans="1:9" ht="15.75">
      <c r="A12" s="75" t="s">
        <v>70</v>
      </c>
      <c r="B12" s="77" t="s">
        <v>66</v>
      </c>
      <c r="D12" s="76"/>
      <c r="E12" s="78" t="s">
        <v>107</v>
      </c>
      <c r="F12" s="149" t="s">
        <v>109</v>
      </c>
      <c r="G12" s="149" t="s">
        <v>110</v>
      </c>
      <c r="H12" s="159"/>
      <c r="I12" s="5"/>
    </row>
    <row r="13" spans="1:9" ht="13.5" thickBot="1">
      <c r="A13" s="79" t="s">
        <v>71</v>
      </c>
      <c r="B13" s="81" t="s">
        <v>72</v>
      </c>
      <c r="C13" s="80"/>
      <c r="E13" s="82" t="s">
        <v>108</v>
      </c>
      <c r="F13" s="154" t="s">
        <v>108</v>
      </c>
      <c r="G13" s="154" t="s">
        <v>108</v>
      </c>
      <c r="H13" s="105"/>
      <c r="I13" s="7"/>
    </row>
    <row r="14" spans="1:9" ht="23.25" thickBot="1">
      <c r="A14" s="108" t="s">
        <v>73</v>
      </c>
      <c r="B14" s="111" t="s">
        <v>74</v>
      </c>
      <c r="C14" s="112" t="s">
        <v>75</v>
      </c>
      <c r="D14" s="112" t="s">
        <v>76</v>
      </c>
      <c r="E14" s="113" t="s">
        <v>77</v>
      </c>
      <c r="F14" s="114" t="s">
        <v>78</v>
      </c>
      <c r="G14" s="113" t="s">
        <v>79</v>
      </c>
      <c r="H14" s="157"/>
      <c r="I14" s="115" t="s">
        <v>80</v>
      </c>
    </row>
    <row r="15" spans="1:9">
      <c r="A15" s="107" t="s">
        <v>45</v>
      </c>
      <c r="B15" s="109">
        <v>2</v>
      </c>
      <c r="C15" s="109">
        <v>7</v>
      </c>
      <c r="D15" s="109">
        <v>2</v>
      </c>
      <c r="E15" s="138"/>
      <c r="F15" s="138">
        <v>1</v>
      </c>
      <c r="G15" s="106"/>
      <c r="H15" s="110"/>
      <c r="I15" s="8">
        <v>1</v>
      </c>
    </row>
    <row r="16" spans="1:9">
      <c r="A16" s="75" t="s">
        <v>81</v>
      </c>
      <c r="B16" s="159" t="s">
        <v>111</v>
      </c>
      <c r="C16" s="159" t="s">
        <v>149</v>
      </c>
      <c r="D16" s="159"/>
      <c r="E16" s="48"/>
      <c r="F16" s="48"/>
      <c r="G16" s="48"/>
      <c r="H16" s="103"/>
      <c r="I16" s="5"/>
    </row>
    <row r="17" spans="1:9" ht="13.5" thickBot="1">
      <c r="A17" s="83" t="s">
        <v>47</v>
      </c>
      <c r="B17" s="145" t="s">
        <v>108</v>
      </c>
      <c r="C17" s="84"/>
      <c r="D17" s="84"/>
      <c r="E17" s="80"/>
      <c r="F17" s="80"/>
      <c r="G17" s="80"/>
      <c r="H17" s="84"/>
      <c r="I17" s="7"/>
    </row>
    <row r="18" spans="1:9" ht="13.5" thickBot="1">
      <c r="A18" s="124" t="s">
        <v>100</v>
      </c>
      <c r="B18" s="113" t="s">
        <v>82</v>
      </c>
      <c r="C18" s="113" t="s">
        <v>83</v>
      </c>
      <c r="D18" s="297" t="s">
        <v>84</v>
      </c>
      <c r="E18" s="298"/>
      <c r="F18" s="113" t="s">
        <v>85</v>
      </c>
      <c r="G18" s="125"/>
      <c r="H18" s="126"/>
      <c r="I18" s="127"/>
    </row>
    <row r="19" spans="1:9">
      <c r="A19" s="122" t="s">
        <v>45</v>
      </c>
      <c r="B19" s="123">
        <v>1</v>
      </c>
      <c r="C19" s="123">
        <v>2</v>
      </c>
      <c r="D19" s="302">
        <v>5</v>
      </c>
      <c r="E19" s="303"/>
      <c r="F19" s="138">
        <v>2</v>
      </c>
      <c r="G19" s="106"/>
      <c r="H19" s="2"/>
      <c r="I19" s="2"/>
    </row>
    <row r="20" spans="1:9">
      <c r="A20" s="85" t="s">
        <v>86</v>
      </c>
      <c r="B20" s="163" t="s">
        <v>150</v>
      </c>
      <c r="C20" s="163" t="s">
        <v>151</v>
      </c>
      <c r="D20" s="304"/>
      <c r="E20" s="305"/>
      <c r="F20" s="153" t="s">
        <v>152</v>
      </c>
      <c r="G20" s="48"/>
      <c r="H20" s="1"/>
      <c r="I20" s="1"/>
    </row>
    <row r="21" spans="1:9">
      <c r="A21" s="86" t="s">
        <v>47</v>
      </c>
      <c r="B21" s="87" t="s">
        <v>108</v>
      </c>
      <c r="C21" s="163" t="s">
        <v>108</v>
      </c>
      <c r="D21" s="163" t="s">
        <v>87</v>
      </c>
      <c r="E21" s="163" t="s">
        <v>88</v>
      </c>
      <c r="F21" s="153" t="s">
        <v>108</v>
      </c>
      <c r="G21" s="48"/>
      <c r="H21" s="1"/>
      <c r="I21" s="1"/>
    </row>
    <row r="22" spans="1:9" ht="15.75" thickBot="1">
      <c r="A22" s="88"/>
      <c r="B22" s="89"/>
      <c r="C22" s="90"/>
      <c r="D22" s="140" t="s">
        <v>66</v>
      </c>
      <c r="E22" s="90"/>
      <c r="F22" s="91"/>
      <c r="G22" s="91"/>
      <c r="H22" s="104"/>
      <c r="I22" s="104"/>
    </row>
    <row r="23" spans="1:9">
      <c r="A23" s="306" t="s">
        <v>89</v>
      </c>
      <c r="B23" s="12" t="s">
        <v>90</v>
      </c>
      <c r="C23" s="12" t="s">
        <v>91</v>
      </c>
      <c r="D23" s="308" t="s">
        <v>92</v>
      </c>
      <c r="E23" s="12" t="s">
        <v>93</v>
      </c>
      <c r="F23" s="12" t="s">
        <v>94</v>
      </c>
      <c r="G23" s="3"/>
      <c r="H23" s="3"/>
      <c r="I23" s="4"/>
    </row>
    <row r="24" spans="1:9" ht="13.5" thickBot="1">
      <c r="A24" s="307"/>
      <c r="B24" s="137" t="s">
        <v>72</v>
      </c>
      <c r="C24" s="6"/>
      <c r="D24" s="309"/>
      <c r="E24" s="137" t="s">
        <v>72</v>
      </c>
      <c r="F24" s="6"/>
      <c r="G24" s="6"/>
      <c r="H24" s="6"/>
      <c r="I24" s="7"/>
    </row>
    <row r="25" spans="1:9" ht="13.5" thickBot="1">
      <c r="A25" s="310"/>
      <c r="B25" s="310"/>
      <c r="C25" s="310"/>
      <c r="D25" s="310"/>
      <c r="E25" s="310"/>
      <c r="F25" s="310"/>
      <c r="G25" s="310"/>
      <c r="H25" s="310"/>
      <c r="I25" s="310"/>
    </row>
    <row r="26" spans="1:9" ht="13.5" thickBot="1">
      <c r="A26" s="311" t="s">
        <v>95</v>
      </c>
      <c r="B26" s="312"/>
      <c r="C26" s="312"/>
      <c r="D26" s="312"/>
      <c r="E26" s="312"/>
      <c r="F26" s="312"/>
      <c r="G26" s="312"/>
      <c r="H26" s="312"/>
      <c r="I26" s="313"/>
    </row>
    <row r="27" spans="1:9">
      <c r="A27" s="92"/>
      <c r="B27" s="27"/>
      <c r="C27" s="27"/>
      <c r="D27" s="27"/>
      <c r="E27" s="27"/>
      <c r="F27" s="27"/>
      <c r="G27" s="27"/>
      <c r="H27" s="129"/>
      <c r="I27" s="54"/>
    </row>
    <row r="28" spans="1:9">
      <c r="A28" s="93"/>
      <c r="B28" s="38"/>
      <c r="C28" s="38"/>
      <c r="D28" s="38"/>
      <c r="E28" s="38"/>
      <c r="F28" s="38"/>
      <c r="G28" s="38"/>
      <c r="H28" s="128"/>
      <c r="I28" s="56"/>
    </row>
    <row r="29" spans="1:9">
      <c r="A29" s="93"/>
      <c r="B29" s="38"/>
      <c r="C29" s="38"/>
      <c r="D29" s="38"/>
      <c r="E29" s="38"/>
      <c r="F29" s="38"/>
      <c r="G29" s="38"/>
      <c r="H29" s="128"/>
      <c r="I29" s="56"/>
    </row>
    <row r="30" spans="1:9">
      <c r="A30" s="28"/>
      <c r="B30" s="38"/>
      <c r="C30" s="38"/>
      <c r="D30" s="38"/>
      <c r="E30" s="164"/>
      <c r="F30" s="94"/>
      <c r="G30" s="94"/>
      <c r="H30" s="9"/>
      <c r="I30" s="56"/>
    </row>
    <row r="31" spans="1:9">
      <c r="A31" s="28"/>
      <c r="B31" s="38"/>
      <c r="C31" s="38"/>
      <c r="D31" s="38"/>
      <c r="E31" s="9"/>
      <c r="F31" s="9"/>
      <c r="G31" s="9"/>
      <c r="H31" s="9"/>
      <c r="I31" s="56"/>
    </row>
    <row r="32" spans="1:9">
      <c r="A32" s="28"/>
      <c r="B32" s="38"/>
      <c r="C32" s="38"/>
      <c r="D32" s="38"/>
      <c r="E32" s="9"/>
      <c r="F32" s="9"/>
      <c r="G32" s="9"/>
      <c r="H32" s="9"/>
      <c r="I32" s="56"/>
    </row>
    <row r="33" spans="1:9">
      <c r="A33" s="28"/>
      <c r="B33" s="38"/>
      <c r="C33" s="38"/>
      <c r="D33" s="38"/>
      <c r="E33" s="9"/>
      <c r="F33" s="9"/>
      <c r="G33" s="9"/>
      <c r="H33" s="9"/>
      <c r="I33" s="56"/>
    </row>
    <row r="34" spans="1:9">
      <c r="A34" s="55"/>
      <c r="B34" s="9"/>
      <c r="C34" s="9"/>
      <c r="D34" s="9"/>
      <c r="E34" s="9"/>
      <c r="F34" s="9"/>
      <c r="G34" s="9"/>
      <c r="H34" s="9"/>
      <c r="I34" s="56"/>
    </row>
    <row r="35" spans="1:9">
      <c r="A35" s="95"/>
      <c r="B35" s="38"/>
      <c r="C35" s="38"/>
      <c r="D35" s="38"/>
      <c r="E35" s="9"/>
      <c r="F35" s="9"/>
      <c r="G35" s="9"/>
      <c r="H35" s="9"/>
      <c r="I35" s="56"/>
    </row>
    <row r="36" spans="1:9">
      <c r="A36" s="28"/>
      <c r="B36" s="38"/>
      <c r="C36" s="38"/>
      <c r="D36" s="38"/>
      <c r="E36" s="9"/>
      <c r="F36" s="9"/>
      <c r="G36" s="9"/>
      <c r="H36" s="9"/>
      <c r="I36" s="56"/>
    </row>
    <row r="37" spans="1:9">
      <c r="A37" s="28"/>
      <c r="B37" s="38"/>
      <c r="C37" s="38"/>
      <c r="D37" s="38"/>
      <c r="E37" s="9"/>
      <c r="F37" s="9"/>
      <c r="G37" s="9"/>
      <c r="H37" s="9"/>
      <c r="I37" s="56"/>
    </row>
    <row r="38" spans="1:9">
      <c r="A38" s="28"/>
      <c r="B38" s="38"/>
      <c r="C38" s="38"/>
      <c r="D38" s="38"/>
      <c r="E38" s="9"/>
      <c r="F38" s="9"/>
      <c r="G38" s="9"/>
      <c r="H38" s="9"/>
      <c r="I38" s="56"/>
    </row>
    <row r="39" spans="1:9">
      <c r="A39" s="28"/>
      <c r="B39" s="9"/>
      <c r="C39" s="9"/>
      <c r="D39" s="9"/>
      <c r="E39" s="9"/>
      <c r="F39" s="9"/>
      <c r="G39" s="9"/>
      <c r="H39" s="9"/>
      <c r="I39" s="56"/>
    </row>
    <row r="40" spans="1:9">
      <c r="A40" s="28"/>
      <c r="B40" s="9"/>
      <c r="C40" s="9"/>
      <c r="D40" s="9"/>
      <c r="E40" s="9"/>
      <c r="F40" s="9"/>
      <c r="G40" s="9"/>
      <c r="H40" s="9"/>
      <c r="I40" s="56"/>
    </row>
    <row r="41" spans="1:9">
      <c r="A41" s="28"/>
      <c r="B41" s="9"/>
      <c r="C41" s="9"/>
      <c r="D41" s="9"/>
      <c r="E41" s="9"/>
      <c r="F41" s="9"/>
      <c r="G41" s="9"/>
      <c r="H41" s="9"/>
      <c r="I41" s="56"/>
    </row>
    <row r="42" spans="1:9">
      <c r="A42" s="28"/>
      <c r="B42" s="9"/>
      <c r="C42" s="9"/>
      <c r="D42" s="9"/>
      <c r="E42" s="9"/>
      <c r="F42" s="9"/>
      <c r="G42" s="9"/>
      <c r="H42" s="9"/>
      <c r="I42" s="56"/>
    </row>
    <row r="43" spans="1:9">
      <c r="A43" s="28"/>
      <c r="B43" s="9"/>
      <c r="C43" s="9"/>
      <c r="D43" s="9"/>
      <c r="E43" s="9"/>
      <c r="F43" s="9"/>
      <c r="G43" s="9"/>
      <c r="H43" s="9"/>
      <c r="I43" s="56"/>
    </row>
    <row r="44" spans="1:9">
      <c r="A44" s="28"/>
      <c r="B44" s="164"/>
      <c r="C44" s="38"/>
      <c r="D44" s="38"/>
      <c r="E44" s="38"/>
      <c r="F44" s="38"/>
      <c r="G44" s="38"/>
      <c r="H44" s="9"/>
      <c r="I44" s="56"/>
    </row>
    <row r="45" spans="1:9" ht="14.25">
      <c r="A45" s="55"/>
      <c r="B45" s="96"/>
      <c r="C45" s="97"/>
      <c r="D45" s="98"/>
      <c r="E45" s="99"/>
      <c r="F45" s="99"/>
      <c r="G45" s="98"/>
      <c r="H45" s="9"/>
      <c r="I45" s="56"/>
    </row>
    <row r="46" spans="1:9" ht="15" thickBot="1">
      <c r="A46" s="58"/>
      <c r="B46" s="40"/>
      <c r="C46" s="100"/>
      <c r="D46" s="101"/>
      <c r="E46" s="102"/>
      <c r="F46" s="102"/>
      <c r="G46" s="101"/>
      <c r="H46" s="59"/>
      <c r="I46" s="60"/>
    </row>
    <row r="47" spans="1:9" ht="26.25" customHeight="1">
      <c r="A47" s="264" t="s">
        <v>33</v>
      </c>
      <c r="B47" s="265"/>
      <c r="C47" s="265"/>
      <c r="D47" s="266"/>
      <c r="E47" s="258" t="s">
        <v>31</v>
      </c>
      <c r="F47" s="259"/>
      <c r="G47" s="255" t="s">
        <v>114</v>
      </c>
      <c r="H47" s="256"/>
      <c r="I47" s="257"/>
    </row>
    <row r="48" spans="1:9">
      <c r="A48" s="301" t="s">
        <v>153</v>
      </c>
      <c r="B48" s="267"/>
      <c r="C48" s="267"/>
      <c r="D48" s="268"/>
      <c r="E48" s="260" t="s">
        <v>30</v>
      </c>
      <c r="F48" s="261"/>
      <c r="G48" s="248" t="s">
        <v>28</v>
      </c>
      <c r="H48" s="248"/>
      <c r="I48" s="249"/>
    </row>
    <row r="49" spans="1:9" ht="18.75" customHeight="1">
      <c r="A49" s="246" t="s">
        <v>24</v>
      </c>
      <c r="B49" s="248" t="s">
        <v>103</v>
      </c>
      <c r="C49" s="248"/>
      <c r="D49" s="249"/>
      <c r="E49" s="260" t="s">
        <v>29</v>
      </c>
      <c r="F49" s="261"/>
      <c r="G49" s="248" t="s">
        <v>25</v>
      </c>
      <c r="H49" s="248"/>
      <c r="I49" s="249"/>
    </row>
    <row r="50" spans="1:9" ht="21.75" customHeight="1" thickBot="1">
      <c r="A50" s="246"/>
      <c r="B50" s="248" t="s">
        <v>104</v>
      </c>
      <c r="C50" s="248"/>
      <c r="D50" s="249"/>
      <c r="E50" s="45" t="s">
        <v>32</v>
      </c>
      <c r="F50" s="248" t="s">
        <v>26</v>
      </c>
      <c r="G50" s="248"/>
      <c r="H50" s="315"/>
      <c r="I50" s="316"/>
    </row>
    <row r="51" spans="1:9" ht="24">
      <c r="A51" s="246"/>
      <c r="B51" s="248" t="s">
        <v>105</v>
      </c>
      <c r="C51" s="248"/>
      <c r="D51" s="249"/>
      <c r="E51" s="46" t="s">
        <v>27</v>
      </c>
      <c r="F51" s="245" t="s">
        <v>0</v>
      </c>
      <c r="G51" s="285"/>
      <c r="H51" s="130" t="s">
        <v>52</v>
      </c>
      <c r="I51" s="162" t="s">
        <v>116</v>
      </c>
    </row>
    <row r="52" spans="1:9" ht="21.75" customHeight="1" thickBot="1">
      <c r="A52" s="247"/>
      <c r="B52" s="250" t="s">
        <v>106</v>
      </c>
      <c r="C52" s="250"/>
      <c r="D52" s="251"/>
      <c r="E52" s="317"/>
      <c r="F52" s="318"/>
      <c r="G52" s="319"/>
      <c r="H52" s="82" t="s">
        <v>101</v>
      </c>
      <c r="I52" s="156">
        <v>1</v>
      </c>
    </row>
    <row r="53" spans="1:9">
      <c r="A53" s="314"/>
      <c r="B53" s="314"/>
      <c r="C53" s="314"/>
      <c r="D53" s="314"/>
      <c r="E53" s="314"/>
      <c r="F53" s="314"/>
      <c r="G53" s="314"/>
      <c r="H53" s="314"/>
      <c r="I53" s="314"/>
    </row>
    <row r="54" spans="1:9">
      <c r="A54" s="168"/>
      <c r="B54" s="168"/>
      <c r="C54" s="168"/>
      <c r="D54" s="168"/>
      <c r="E54" s="168"/>
      <c r="F54" s="168"/>
      <c r="G54" s="168"/>
      <c r="H54" s="168"/>
      <c r="I54" s="168"/>
    </row>
    <row r="55" spans="1:9">
      <c r="A55" s="168"/>
      <c r="B55" s="168"/>
      <c r="C55" s="168"/>
      <c r="D55" s="168"/>
      <c r="E55" s="168"/>
      <c r="F55" s="168"/>
      <c r="G55" s="168"/>
      <c r="H55" s="168"/>
      <c r="I55" s="168"/>
    </row>
    <row r="56" spans="1:9">
      <c r="A56" s="168"/>
      <c r="B56" s="168"/>
      <c r="C56" s="168"/>
      <c r="D56" s="168"/>
      <c r="E56" s="168"/>
      <c r="F56" s="168"/>
      <c r="G56" s="168"/>
      <c r="H56" s="168"/>
      <c r="I56" s="168"/>
    </row>
    <row r="57" spans="1:9" ht="13.5" thickBot="1">
      <c r="A57" s="168"/>
      <c r="B57" s="168"/>
      <c r="C57" s="168"/>
      <c r="D57" s="168"/>
      <c r="E57" s="168"/>
      <c r="F57" s="168"/>
      <c r="G57" s="168"/>
      <c r="H57" s="168"/>
      <c r="I57" s="168"/>
    </row>
    <row r="58" spans="1:9" ht="18">
      <c r="A58" s="228"/>
      <c r="B58" s="224" t="s">
        <v>21</v>
      </c>
      <c r="C58" s="224"/>
      <c r="D58" s="224"/>
      <c r="E58" s="224"/>
      <c r="F58" s="224"/>
      <c r="G58" s="224"/>
      <c r="H58" s="224"/>
      <c r="I58" s="225"/>
    </row>
    <row r="59" spans="1:9" ht="18.75" thickBot="1">
      <c r="A59" s="229"/>
      <c r="B59" s="226" t="s">
        <v>22</v>
      </c>
      <c r="C59" s="226"/>
      <c r="D59" s="226"/>
      <c r="E59" s="226"/>
      <c r="F59" s="226"/>
      <c r="G59" s="226"/>
      <c r="H59" s="226"/>
      <c r="I59" s="227"/>
    </row>
    <row r="60" spans="1:9" ht="13.5" thickBot="1">
      <c r="A60" s="299"/>
      <c r="B60" s="300"/>
      <c r="C60" s="300"/>
      <c r="D60" s="300"/>
      <c r="E60" s="300"/>
      <c r="F60" s="300"/>
      <c r="G60" s="300"/>
      <c r="H60" s="300"/>
      <c r="I60" s="300"/>
    </row>
    <row r="61" spans="1:9" ht="18.75" thickBot="1">
      <c r="A61" s="234" t="s">
        <v>115</v>
      </c>
      <c r="B61" s="236"/>
      <c r="C61" s="158" t="s">
        <v>154</v>
      </c>
      <c r="D61" s="236" t="s">
        <v>118</v>
      </c>
      <c r="E61" s="236"/>
      <c r="F61" s="236"/>
      <c r="G61" s="236"/>
      <c r="H61" s="236"/>
      <c r="I61" s="237"/>
    </row>
    <row r="62" spans="1:9" ht="18.75" thickBot="1">
      <c r="A62" s="287"/>
      <c r="B62" s="287"/>
      <c r="C62" s="287"/>
      <c r="D62" s="287"/>
      <c r="E62" s="287"/>
      <c r="F62" s="287"/>
      <c r="G62" s="287"/>
      <c r="H62" s="287"/>
      <c r="I62" s="287"/>
    </row>
    <row r="63" spans="1:9" ht="15.75" thickBot="1">
      <c r="A63" s="238" t="s">
        <v>97</v>
      </c>
      <c r="B63" s="239"/>
      <c r="C63" s="239"/>
      <c r="D63" s="239"/>
      <c r="E63" s="239"/>
      <c r="F63" s="239"/>
      <c r="G63" s="239"/>
      <c r="H63" s="239"/>
      <c r="I63" s="240"/>
    </row>
    <row r="64" spans="1:9">
      <c r="A64" s="67" t="s">
        <v>53</v>
      </c>
      <c r="B64" s="68" t="s">
        <v>54</v>
      </c>
      <c r="C64" s="68" t="s">
        <v>98</v>
      </c>
      <c r="D64" s="288" t="s">
        <v>99</v>
      </c>
      <c r="E64" s="289"/>
      <c r="F64" s="289"/>
      <c r="G64" s="289"/>
      <c r="H64" s="289"/>
      <c r="I64" s="290"/>
    </row>
    <row r="65" spans="1:9">
      <c r="A65" s="69" t="s">
        <v>55</v>
      </c>
      <c r="B65" s="70" t="s">
        <v>119</v>
      </c>
      <c r="C65" s="159">
        <v>1</v>
      </c>
      <c r="D65" s="291" t="s">
        <v>155</v>
      </c>
      <c r="E65" s="292"/>
      <c r="F65" s="292"/>
      <c r="G65" s="292"/>
      <c r="H65" s="292"/>
      <c r="I65" s="293"/>
    </row>
    <row r="66" spans="1:9" ht="24.75" thickBot="1">
      <c r="A66" s="71" t="s">
        <v>56</v>
      </c>
      <c r="B66" s="72">
        <v>17.8</v>
      </c>
      <c r="C66" s="73" t="s">
        <v>57</v>
      </c>
      <c r="D66" s="72">
        <v>1</v>
      </c>
      <c r="E66" s="74" t="s">
        <v>58</v>
      </c>
      <c r="F66" s="72">
        <v>1</v>
      </c>
      <c r="G66" s="73" t="s">
        <v>59</v>
      </c>
      <c r="H66" s="72">
        <v>2.8</v>
      </c>
      <c r="I66" s="7"/>
    </row>
    <row r="67" spans="1:9" ht="23.25" thickBot="1">
      <c r="A67" s="121" t="s">
        <v>60</v>
      </c>
      <c r="B67" s="114" t="s">
        <v>61</v>
      </c>
      <c r="C67" s="114" t="s">
        <v>62</v>
      </c>
      <c r="D67" s="120" t="s">
        <v>63</v>
      </c>
      <c r="E67" s="294" t="s">
        <v>64</v>
      </c>
      <c r="F67" s="295"/>
      <c r="G67" s="295"/>
      <c r="H67" s="295"/>
      <c r="I67" s="296"/>
    </row>
    <row r="68" spans="1:9" ht="15.75">
      <c r="A68" s="107" t="s">
        <v>65</v>
      </c>
      <c r="B68" s="118" t="s">
        <v>66</v>
      </c>
      <c r="C68" s="118"/>
      <c r="D68" s="119"/>
      <c r="E68" s="116" t="s">
        <v>67</v>
      </c>
      <c r="F68" s="109" t="s">
        <v>68</v>
      </c>
      <c r="G68" s="117" t="s">
        <v>69</v>
      </c>
      <c r="H68" s="109"/>
      <c r="I68" s="8"/>
    </row>
    <row r="69" spans="1:9" ht="15.75">
      <c r="A69" s="75" t="s">
        <v>70</v>
      </c>
      <c r="B69" s="77" t="s">
        <v>66</v>
      </c>
      <c r="D69" s="76"/>
      <c r="E69" s="78" t="s">
        <v>107</v>
      </c>
      <c r="F69" s="149" t="s">
        <v>109</v>
      </c>
      <c r="G69" s="149" t="s">
        <v>110</v>
      </c>
      <c r="H69" s="159"/>
      <c r="I69" s="5"/>
    </row>
    <row r="70" spans="1:9" ht="13.5" thickBot="1">
      <c r="A70" s="79" t="s">
        <v>71</v>
      </c>
      <c r="B70" s="81" t="s">
        <v>72</v>
      </c>
      <c r="C70" s="80"/>
      <c r="E70" s="82" t="s">
        <v>108</v>
      </c>
      <c r="F70" s="154" t="s">
        <v>108</v>
      </c>
      <c r="G70" s="154" t="s">
        <v>108</v>
      </c>
      <c r="H70" s="105"/>
      <c r="I70" s="7"/>
    </row>
    <row r="71" spans="1:9" ht="23.25" thickBot="1">
      <c r="A71" s="108" t="s">
        <v>73</v>
      </c>
      <c r="B71" s="111" t="s">
        <v>74</v>
      </c>
      <c r="C71" s="112" t="s">
        <v>75</v>
      </c>
      <c r="D71" s="112" t="s">
        <v>76</v>
      </c>
      <c r="E71" s="113" t="s">
        <v>77</v>
      </c>
      <c r="F71" s="114" t="s">
        <v>78</v>
      </c>
      <c r="G71" s="113" t="s">
        <v>79</v>
      </c>
      <c r="H71" s="157"/>
      <c r="I71" s="115" t="s">
        <v>80</v>
      </c>
    </row>
    <row r="72" spans="1:9">
      <c r="A72" s="107" t="s">
        <v>45</v>
      </c>
      <c r="B72" s="109">
        <v>2</v>
      </c>
      <c r="C72" s="109">
        <v>7</v>
      </c>
      <c r="D72" s="109">
        <v>1</v>
      </c>
      <c r="E72" s="138">
        <v>1</v>
      </c>
      <c r="F72" s="138">
        <v>1</v>
      </c>
      <c r="G72" s="106">
        <v>1</v>
      </c>
      <c r="H72" s="110"/>
      <c r="I72" s="8">
        <v>1</v>
      </c>
    </row>
    <row r="73" spans="1:9">
      <c r="A73" s="75" t="s">
        <v>81</v>
      </c>
      <c r="B73" s="159" t="s">
        <v>111</v>
      </c>
      <c r="C73" s="159" t="s">
        <v>149</v>
      </c>
      <c r="D73" s="159" t="s">
        <v>156</v>
      </c>
      <c r="E73" s="149" t="s">
        <v>156</v>
      </c>
      <c r="F73" s="149" t="s">
        <v>157</v>
      </c>
      <c r="G73" s="153" t="s">
        <v>159</v>
      </c>
      <c r="H73" s="103"/>
      <c r="I73" s="5"/>
    </row>
    <row r="74" spans="1:9" ht="13.5" thickBot="1">
      <c r="A74" s="83" t="s">
        <v>47</v>
      </c>
      <c r="B74" s="155" t="s">
        <v>108</v>
      </c>
      <c r="C74" s="155" t="s">
        <v>108</v>
      </c>
      <c r="D74" s="155" t="s">
        <v>108</v>
      </c>
      <c r="E74" s="155" t="s">
        <v>108</v>
      </c>
      <c r="F74" s="155" t="s">
        <v>158</v>
      </c>
      <c r="G74" s="154" t="s">
        <v>158</v>
      </c>
      <c r="H74" s="84"/>
      <c r="I74" s="7"/>
    </row>
    <row r="75" spans="1:9" ht="13.5" thickBot="1">
      <c r="A75" s="124" t="s">
        <v>100</v>
      </c>
      <c r="B75" s="113" t="s">
        <v>82</v>
      </c>
      <c r="C75" s="113" t="s">
        <v>83</v>
      </c>
      <c r="D75" s="297" t="s">
        <v>84</v>
      </c>
      <c r="E75" s="298"/>
      <c r="F75" s="113" t="s">
        <v>85</v>
      </c>
      <c r="G75" s="125"/>
      <c r="H75" s="126"/>
      <c r="I75" s="127"/>
    </row>
    <row r="76" spans="1:9">
      <c r="A76" s="122" t="s">
        <v>45</v>
      </c>
      <c r="B76" s="139">
        <v>1</v>
      </c>
      <c r="C76" s="123">
        <v>2</v>
      </c>
      <c r="D76" s="302">
        <v>2</v>
      </c>
      <c r="E76" s="303"/>
      <c r="F76" s="138">
        <v>2</v>
      </c>
      <c r="G76" s="106"/>
      <c r="H76" s="2"/>
      <c r="I76" s="2"/>
    </row>
    <row r="77" spans="1:9">
      <c r="A77" s="85" t="s">
        <v>86</v>
      </c>
      <c r="B77" s="163" t="s">
        <v>166</v>
      </c>
      <c r="C77" s="163" t="s">
        <v>151</v>
      </c>
      <c r="D77" s="304"/>
      <c r="E77" s="305"/>
      <c r="F77" s="153" t="s">
        <v>152</v>
      </c>
      <c r="G77" s="48"/>
      <c r="H77" s="1"/>
      <c r="I77" s="1"/>
    </row>
    <row r="78" spans="1:9">
      <c r="A78" s="86" t="s">
        <v>47</v>
      </c>
      <c r="B78" s="87" t="s">
        <v>108</v>
      </c>
      <c r="C78" s="163" t="s">
        <v>108</v>
      </c>
      <c r="D78" s="163" t="s">
        <v>87</v>
      </c>
      <c r="E78" s="163" t="s">
        <v>88</v>
      </c>
      <c r="F78" s="153" t="s">
        <v>108</v>
      </c>
      <c r="G78" s="48"/>
      <c r="H78" s="1"/>
      <c r="I78" s="1"/>
    </row>
    <row r="79" spans="1:9" ht="15.75" thickBot="1">
      <c r="A79" s="88"/>
      <c r="B79" s="89"/>
      <c r="C79" s="90"/>
      <c r="D79" s="140" t="s">
        <v>66</v>
      </c>
      <c r="E79" s="90"/>
      <c r="F79" s="91"/>
      <c r="G79" s="91"/>
      <c r="H79" s="104"/>
      <c r="I79" s="104"/>
    </row>
    <row r="80" spans="1:9">
      <c r="A80" s="306" t="s">
        <v>89</v>
      </c>
      <c r="B80" s="12" t="s">
        <v>90</v>
      </c>
      <c r="C80" s="12" t="s">
        <v>91</v>
      </c>
      <c r="D80" s="308" t="s">
        <v>92</v>
      </c>
      <c r="E80" s="12" t="s">
        <v>93</v>
      </c>
      <c r="F80" s="12" t="s">
        <v>94</v>
      </c>
      <c r="G80" s="3"/>
      <c r="H80" s="3"/>
      <c r="I80" s="4"/>
    </row>
    <row r="81" spans="1:9" ht="13.5" thickBot="1">
      <c r="A81" s="307"/>
      <c r="B81" s="137" t="s">
        <v>72</v>
      </c>
      <c r="C81" s="6"/>
      <c r="D81" s="309"/>
      <c r="E81" s="137" t="s">
        <v>72</v>
      </c>
      <c r="F81" s="6"/>
      <c r="G81" s="6"/>
      <c r="H81" s="6"/>
      <c r="I81" s="7"/>
    </row>
    <row r="82" spans="1:9" ht="13.5" thickBot="1">
      <c r="A82" s="310"/>
      <c r="B82" s="310"/>
      <c r="C82" s="310"/>
      <c r="D82" s="310"/>
      <c r="E82" s="310"/>
      <c r="F82" s="310"/>
      <c r="G82" s="310"/>
      <c r="H82" s="310"/>
      <c r="I82" s="310"/>
    </row>
    <row r="83" spans="1:9" ht="13.5" thickBot="1">
      <c r="A83" s="311" t="s">
        <v>95</v>
      </c>
      <c r="B83" s="312"/>
      <c r="C83" s="312"/>
      <c r="D83" s="312"/>
      <c r="E83" s="312"/>
      <c r="F83" s="312"/>
      <c r="G83" s="312"/>
      <c r="H83" s="312"/>
      <c r="I83" s="313"/>
    </row>
    <row r="84" spans="1:9">
      <c r="A84" s="92"/>
      <c r="B84" s="27"/>
      <c r="C84" s="27"/>
      <c r="D84" s="27"/>
      <c r="E84" s="27"/>
      <c r="F84" s="27"/>
      <c r="G84" s="27"/>
      <c r="H84" s="129"/>
      <c r="I84" s="54"/>
    </row>
    <row r="85" spans="1:9">
      <c r="A85" s="93"/>
      <c r="B85" s="38"/>
      <c r="C85" s="38"/>
      <c r="D85" s="38"/>
      <c r="E85" s="38"/>
      <c r="F85" s="38"/>
      <c r="G85" s="38"/>
      <c r="H85" s="128"/>
      <c r="I85" s="56"/>
    </row>
    <row r="86" spans="1:9">
      <c r="A86" s="93"/>
      <c r="B86" s="38"/>
      <c r="C86" s="38"/>
      <c r="D86" s="38"/>
      <c r="E86" s="38"/>
      <c r="F86" s="38"/>
      <c r="G86" s="38"/>
      <c r="H86" s="128"/>
      <c r="I86" s="56"/>
    </row>
    <row r="87" spans="1:9">
      <c r="A87" s="28"/>
      <c r="B87" s="38"/>
      <c r="C87" s="38"/>
      <c r="D87" s="38"/>
      <c r="E87" s="164"/>
      <c r="F87" s="94"/>
      <c r="G87" s="94"/>
      <c r="H87" s="9"/>
      <c r="I87" s="56"/>
    </row>
    <row r="88" spans="1:9">
      <c r="A88" s="28"/>
      <c r="B88" s="38"/>
      <c r="C88" s="38"/>
      <c r="D88" s="38"/>
      <c r="E88" s="9"/>
      <c r="F88" s="9"/>
      <c r="G88" s="9"/>
      <c r="H88" s="9"/>
      <c r="I88" s="56"/>
    </row>
    <row r="89" spans="1:9">
      <c r="A89" s="28"/>
      <c r="B89" s="38"/>
      <c r="C89" s="38"/>
      <c r="D89" s="38"/>
      <c r="E89" s="9"/>
      <c r="F89" s="9"/>
      <c r="G89" s="9"/>
      <c r="H89" s="9"/>
      <c r="I89" s="56"/>
    </row>
    <row r="90" spans="1:9">
      <c r="A90" s="28"/>
      <c r="B90" s="38"/>
      <c r="C90" s="38"/>
      <c r="D90" s="38"/>
      <c r="E90" s="9"/>
      <c r="F90" s="9"/>
      <c r="G90" s="9"/>
      <c r="H90" s="9"/>
      <c r="I90" s="56"/>
    </row>
    <row r="91" spans="1:9">
      <c r="A91" s="55"/>
      <c r="B91" s="9"/>
      <c r="C91" s="9"/>
      <c r="D91" s="9"/>
      <c r="E91" s="9"/>
      <c r="F91" s="9"/>
      <c r="G91" s="9"/>
      <c r="H91" s="9"/>
      <c r="I91" s="56"/>
    </row>
    <row r="92" spans="1:9">
      <c r="A92" s="95"/>
      <c r="B92" s="38"/>
      <c r="C92" s="38"/>
      <c r="D92" s="38"/>
      <c r="E92" s="9"/>
      <c r="F92" s="9"/>
      <c r="G92" s="9"/>
      <c r="H92" s="9"/>
      <c r="I92" s="56"/>
    </row>
    <row r="93" spans="1:9">
      <c r="A93" s="28"/>
      <c r="B93" s="38"/>
      <c r="C93" s="38"/>
      <c r="D93" s="38"/>
      <c r="E93" s="9"/>
      <c r="F93" s="9"/>
      <c r="G93" s="9"/>
      <c r="H93" s="9"/>
      <c r="I93" s="56"/>
    </row>
    <row r="94" spans="1:9">
      <c r="A94" s="28"/>
      <c r="B94" s="38"/>
      <c r="C94" s="38"/>
      <c r="D94" s="38"/>
      <c r="E94" s="9"/>
      <c r="F94" s="9"/>
      <c r="G94" s="9"/>
      <c r="H94" s="9"/>
      <c r="I94" s="56"/>
    </row>
    <row r="95" spans="1:9">
      <c r="A95" s="28"/>
      <c r="B95" s="38"/>
      <c r="C95" s="38"/>
      <c r="D95" s="38"/>
      <c r="E95" s="9"/>
      <c r="F95" s="9"/>
      <c r="G95" s="9"/>
      <c r="H95" s="9"/>
      <c r="I95" s="56"/>
    </row>
    <row r="96" spans="1:9">
      <c r="A96" s="28"/>
      <c r="B96" s="9"/>
      <c r="C96" s="9"/>
      <c r="D96" s="9"/>
      <c r="E96" s="9"/>
      <c r="F96" s="9"/>
      <c r="G96" s="9"/>
      <c r="H96" s="9"/>
      <c r="I96" s="56"/>
    </row>
    <row r="97" spans="1:9">
      <c r="A97" s="28"/>
      <c r="B97" s="9"/>
      <c r="C97" s="9"/>
      <c r="D97" s="9"/>
      <c r="E97" s="9"/>
      <c r="F97" s="9"/>
      <c r="G97" s="9"/>
      <c r="H97" s="9"/>
      <c r="I97" s="56"/>
    </row>
    <row r="98" spans="1:9">
      <c r="A98" s="28"/>
      <c r="B98" s="9"/>
      <c r="C98" s="9"/>
      <c r="D98" s="9"/>
      <c r="E98" s="9"/>
      <c r="F98" s="9"/>
      <c r="G98" s="9"/>
      <c r="H98" s="9"/>
      <c r="I98" s="56"/>
    </row>
    <row r="99" spans="1:9">
      <c r="A99" s="28"/>
      <c r="B99" s="9"/>
      <c r="C99" s="9"/>
      <c r="D99" s="9"/>
      <c r="E99" s="9"/>
      <c r="F99" s="9"/>
      <c r="G99" s="9"/>
      <c r="H99" s="9"/>
      <c r="I99" s="56"/>
    </row>
    <row r="100" spans="1:9">
      <c r="A100" s="28"/>
      <c r="B100" s="9"/>
      <c r="C100" s="9"/>
      <c r="D100" s="9"/>
      <c r="E100" s="9"/>
      <c r="F100" s="9"/>
      <c r="G100" s="9"/>
      <c r="H100" s="9"/>
      <c r="I100" s="56"/>
    </row>
    <row r="101" spans="1:9">
      <c r="A101" s="28"/>
      <c r="B101" s="164"/>
      <c r="C101" s="38"/>
      <c r="D101" s="38"/>
      <c r="E101" s="38"/>
      <c r="F101" s="38"/>
      <c r="G101" s="38"/>
      <c r="H101" s="9"/>
      <c r="I101" s="56"/>
    </row>
    <row r="102" spans="1:9" ht="14.25">
      <c r="A102" s="55"/>
      <c r="B102" s="96"/>
      <c r="C102" s="97"/>
      <c r="D102" s="98"/>
      <c r="E102" s="99"/>
      <c r="F102" s="99"/>
      <c r="G102" s="98"/>
      <c r="H102" s="9"/>
      <c r="I102" s="56"/>
    </row>
    <row r="103" spans="1:9" ht="15" thickBot="1">
      <c r="A103" s="58"/>
      <c r="B103" s="40"/>
      <c r="C103" s="100"/>
      <c r="D103" s="101"/>
      <c r="E103" s="102"/>
      <c r="F103" s="102"/>
      <c r="G103" s="101"/>
      <c r="H103" s="59"/>
      <c r="I103" s="60"/>
    </row>
    <row r="104" spans="1:9">
      <c r="A104" s="264" t="s">
        <v>33</v>
      </c>
      <c r="B104" s="265"/>
      <c r="C104" s="265"/>
      <c r="D104" s="266"/>
      <c r="E104" s="258" t="s">
        <v>31</v>
      </c>
      <c r="F104" s="259"/>
      <c r="G104" s="255" t="s">
        <v>114</v>
      </c>
      <c r="H104" s="256"/>
      <c r="I104" s="257"/>
    </row>
    <row r="105" spans="1:9">
      <c r="A105" s="301" t="s">
        <v>153</v>
      </c>
      <c r="B105" s="267"/>
      <c r="C105" s="267"/>
      <c r="D105" s="268"/>
      <c r="E105" s="260" t="s">
        <v>30</v>
      </c>
      <c r="F105" s="261"/>
      <c r="G105" s="248" t="s">
        <v>28</v>
      </c>
      <c r="H105" s="248"/>
      <c r="I105" s="249"/>
    </row>
    <row r="106" spans="1:9">
      <c r="A106" s="246" t="s">
        <v>24</v>
      </c>
      <c r="B106" s="248" t="s">
        <v>103</v>
      </c>
      <c r="C106" s="248"/>
      <c r="D106" s="249"/>
      <c r="E106" s="260" t="s">
        <v>29</v>
      </c>
      <c r="F106" s="261"/>
      <c r="G106" s="248" t="s">
        <v>25</v>
      </c>
      <c r="H106" s="248"/>
      <c r="I106" s="249"/>
    </row>
    <row r="107" spans="1:9" ht="13.5" thickBot="1">
      <c r="A107" s="246"/>
      <c r="B107" s="248" t="s">
        <v>104</v>
      </c>
      <c r="C107" s="248"/>
      <c r="D107" s="249"/>
      <c r="E107" s="45" t="s">
        <v>32</v>
      </c>
      <c r="F107" s="248" t="s">
        <v>26</v>
      </c>
      <c r="G107" s="248"/>
      <c r="H107" s="315"/>
      <c r="I107" s="316"/>
    </row>
    <row r="108" spans="1:9" ht="24">
      <c r="A108" s="246"/>
      <c r="B108" s="248" t="s">
        <v>105</v>
      </c>
      <c r="C108" s="248"/>
      <c r="D108" s="249"/>
      <c r="E108" s="46" t="s">
        <v>27</v>
      </c>
      <c r="F108" s="245" t="s">
        <v>0</v>
      </c>
      <c r="G108" s="285"/>
      <c r="H108" s="130" t="s">
        <v>52</v>
      </c>
      <c r="I108" s="162" t="s">
        <v>160</v>
      </c>
    </row>
    <row r="109" spans="1:9" ht="13.5" thickBot="1">
      <c r="A109" s="247"/>
      <c r="B109" s="250" t="s">
        <v>106</v>
      </c>
      <c r="C109" s="250"/>
      <c r="D109" s="251"/>
      <c r="E109" s="317"/>
      <c r="F109" s="318"/>
      <c r="G109" s="319"/>
      <c r="H109" s="82" t="s">
        <v>101</v>
      </c>
      <c r="I109" s="156">
        <v>2</v>
      </c>
    </row>
    <row r="110" spans="1:9">
      <c r="A110" s="168"/>
      <c r="B110" s="168"/>
      <c r="C110" s="168"/>
      <c r="D110" s="168"/>
      <c r="E110" s="168"/>
      <c r="F110" s="168"/>
      <c r="G110" s="168"/>
      <c r="H110" s="168"/>
      <c r="I110" s="168"/>
    </row>
    <row r="111" spans="1:9">
      <c r="A111" s="168"/>
      <c r="B111" s="168"/>
      <c r="C111" s="168"/>
      <c r="D111" s="168"/>
      <c r="E111" s="168"/>
      <c r="F111" s="168"/>
      <c r="G111" s="168"/>
      <c r="H111" s="168"/>
      <c r="I111" s="168"/>
    </row>
    <row r="112" spans="1:9">
      <c r="A112" s="168"/>
      <c r="B112" s="168"/>
      <c r="C112" s="168"/>
      <c r="D112" s="168"/>
      <c r="E112" s="168"/>
      <c r="F112" s="168"/>
      <c r="G112" s="168"/>
      <c r="H112" s="168"/>
      <c r="I112" s="168"/>
    </row>
    <row r="113" spans="1:9">
      <c r="A113" s="168"/>
      <c r="B113" s="168"/>
      <c r="C113" s="168"/>
      <c r="D113" s="168"/>
      <c r="E113" s="168"/>
      <c r="F113" s="168"/>
      <c r="G113" s="168"/>
      <c r="H113" s="168"/>
      <c r="I113" s="168"/>
    </row>
    <row r="114" spans="1:9">
      <c r="A114" s="168"/>
      <c r="B114" s="168"/>
      <c r="C114" s="168"/>
      <c r="D114" s="168"/>
      <c r="E114" s="168"/>
      <c r="F114" s="168"/>
      <c r="G114" s="168"/>
      <c r="H114" s="168"/>
      <c r="I114" s="168"/>
    </row>
    <row r="115" spans="1:9">
      <c r="A115" s="168"/>
      <c r="B115" s="168"/>
      <c r="C115" s="168"/>
      <c r="D115" s="168"/>
      <c r="E115" s="168"/>
      <c r="F115" s="168"/>
      <c r="G115" s="168"/>
      <c r="H115" s="168"/>
      <c r="I115" s="168"/>
    </row>
    <row r="116" spans="1:9">
      <c r="A116" s="168"/>
      <c r="B116" s="168"/>
      <c r="C116" s="168"/>
      <c r="D116" s="168"/>
      <c r="E116" s="168"/>
      <c r="F116" s="168"/>
      <c r="G116" s="168"/>
      <c r="H116" s="168"/>
      <c r="I116" s="168"/>
    </row>
    <row r="117" spans="1:9" ht="13.5" thickBot="1">
      <c r="A117" s="168"/>
      <c r="B117" s="168"/>
      <c r="C117" s="168"/>
      <c r="D117" s="168"/>
      <c r="E117" s="168"/>
      <c r="F117" s="168"/>
      <c r="G117" s="168"/>
      <c r="H117" s="168"/>
      <c r="I117" s="168"/>
    </row>
    <row r="118" spans="1:9" ht="18">
      <c r="A118" s="228"/>
      <c r="B118" s="224" t="s">
        <v>21</v>
      </c>
      <c r="C118" s="224"/>
      <c r="D118" s="224"/>
      <c r="E118" s="224"/>
      <c r="F118" s="224"/>
      <c r="G118" s="224"/>
      <c r="H118" s="224"/>
      <c r="I118" s="225"/>
    </row>
    <row r="119" spans="1:9" ht="18.75" thickBot="1">
      <c r="A119" s="229"/>
      <c r="B119" s="226" t="s">
        <v>22</v>
      </c>
      <c r="C119" s="226"/>
      <c r="D119" s="226"/>
      <c r="E119" s="226"/>
      <c r="F119" s="226"/>
      <c r="G119" s="226"/>
      <c r="H119" s="226"/>
      <c r="I119" s="227"/>
    </row>
    <row r="120" spans="1:9" ht="13.5" thickBot="1">
      <c r="A120" s="299"/>
      <c r="B120" s="300"/>
      <c r="C120" s="300"/>
      <c r="D120" s="300"/>
      <c r="E120" s="300"/>
      <c r="F120" s="300"/>
      <c r="G120" s="300"/>
      <c r="H120" s="300"/>
      <c r="I120" s="300"/>
    </row>
    <row r="121" spans="1:9" ht="18.75" thickBot="1">
      <c r="A121" s="234" t="s">
        <v>115</v>
      </c>
      <c r="B121" s="236"/>
      <c r="C121" s="158" t="s">
        <v>162</v>
      </c>
      <c r="D121" s="236" t="s">
        <v>118</v>
      </c>
      <c r="E121" s="236"/>
      <c r="F121" s="236"/>
      <c r="G121" s="236"/>
      <c r="H121" s="236"/>
      <c r="I121" s="237"/>
    </row>
    <row r="122" spans="1:9" ht="18.75" thickBot="1">
      <c r="A122" s="287"/>
      <c r="B122" s="287"/>
      <c r="C122" s="287"/>
      <c r="D122" s="287"/>
      <c r="E122" s="287"/>
      <c r="F122" s="287"/>
      <c r="G122" s="287"/>
      <c r="H122" s="287"/>
      <c r="I122" s="287"/>
    </row>
    <row r="123" spans="1:9" ht="15.75" thickBot="1">
      <c r="A123" s="238" t="s">
        <v>97</v>
      </c>
      <c r="B123" s="239"/>
      <c r="C123" s="239"/>
      <c r="D123" s="239"/>
      <c r="E123" s="239"/>
      <c r="F123" s="239"/>
      <c r="G123" s="239"/>
      <c r="H123" s="239"/>
      <c r="I123" s="240"/>
    </row>
    <row r="124" spans="1:9">
      <c r="A124" s="67" t="s">
        <v>53</v>
      </c>
      <c r="B124" s="68" t="s">
        <v>54</v>
      </c>
      <c r="C124" s="68" t="s">
        <v>98</v>
      </c>
      <c r="D124" s="288" t="s">
        <v>99</v>
      </c>
      <c r="E124" s="289"/>
      <c r="F124" s="289"/>
      <c r="G124" s="289"/>
      <c r="H124" s="289"/>
      <c r="I124" s="290"/>
    </row>
    <row r="125" spans="1:9">
      <c r="A125" s="69" t="s">
        <v>55</v>
      </c>
      <c r="B125" s="70" t="s">
        <v>119</v>
      </c>
      <c r="C125" s="159">
        <v>1</v>
      </c>
      <c r="D125" s="291" t="s">
        <v>163</v>
      </c>
      <c r="E125" s="292"/>
      <c r="F125" s="292"/>
      <c r="G125" s="292"/>
      <c r="H125" s="292"/>
      <c r="I125" s="293"/>
    </row>
    <row r="126" spans="1:9" ht="24.75" thickBot="1">
      <c r="A126" s="71" t="s">
        <v>56</v>
      </c>
      <c r="B126" s="72">
        <v>9.9</v>
      </c>
      <c r="C126" s="73" t="s">
        <v>57</v>
      </c>
      <c r="D126" s="72">
        <v>3</v>
      </c>
      <c r="E126" s="74" t="s">
        <v>58</v>
      </c>
      <c r="F126" s="72">
        <v>1</v>
      </c>
      <c r="G126" s="73" t="s">
        <v>59</v>
      </c>
      <c r="H126" s="72">
        <v>2.8</v>
      </c>
      <c r="I126" s="7"/>
    </row>
    <row r="127" spans="1:9" ht="23.25" thickBot="1">
      <c r="A127" s="121" t="s">
        <v>60</v>
      </c>
      <c r="B127" s="114" t="s">
        <v>61</v>
      </c>
      <c r="C127" s="114" t="s">
        <v>62</v>
      </c>
      <c r="D127" s="120" t="s">
        <v>63</v>
      </c>
      <c r="E127" s="294" t="s">
        <v>64</v>
      </c>
      <c r="F127" s="295"/>
      <c r="G127" s="295"/>
      <c r="H127" s="295"/>
      <c r="I127" s="296"/>
    </row>
    <row r="128" spans="1:9" ht="15.75">
      <c r="A128" s="107" t="s">
        <v>65</v>
      </c>
      <c r="B128" s="118" t="s">
        <v>66</v>
      </c>
      <c r="C128" s="118"/>
      <c r="D128" s="119"/>
      <c r="E128" s="116" t="s">
        <v>67</v>
      </c>
      <c r="F128" s="109" t="s">
        <v>68</v>
      </c>
      <c r="G128" s="117" t="s">
        <v>69</v>
      </c>
      <c r="H128" s="109"/>
      <c r="I128" s="8"/>
    </row>
    <row r="129" spans="1:9" ht="15.75">
      <c r="A129" s="75" t="s">
        <v>70</v>
      </c>
      <c r="B129" s="77" t="s">
        <v>66</v>
      </c>
      <c r="D129" s="76"/>
      <c r="E129" s="78" t="s">
        <v>107</v>
      </c>
      <c r="F129" s="149" t="s">
        <v>109</v>
      </c>
      <c r="G129" s="149" t="s">
        <v>110</v>
      </c>
      <c r="H129" s="159"/>
      <c r="I129" s="5"/>
    </row>
    <row r="130" spans="1:9" ht="13.5" thickBot="1">
      <c r="A130" s="79" t="s">
        <v>71</v>
      </c>
      <c r="B130" s="81" t="s">
        <v>72</v>
      </c>
      <c r="C130" s="80"/>
      <c r="E130" s="82" t="s">
        <v>108</v>
      </c>
      <c r="F130" s="154" t="s">
        <v>108</v>
      </c>
      <c r="G130" s="154" t="s">
        <v>108</v>
      </c>
      <c r="H130" s="105"/>
      <c r="I130" s="7"/>
    </row>
    <row r="131" spans="1:9" ht="23.25" thickBot="1">
      <c r="A131" s="108" t="s">
        <v>73</v>
      </c>
      <c r="B131" s="111" t="s">
        <v>74</v>
      </c>
      <c r="C131" s="112" t="s">
        <v>75</v>
      </c>
      <c r="D131" s="112" t="s">
        <v>76</v>
      </c>
      <c r="E131" s="113" t="s">
        <v>77</v>
      </c>
      <c r="F131" s="114" t="s">
        <v>78</v>
      </c>
      <c r="G131" s="113" t="s">
        <v>79</v>
      </c>
      <c r="H131" s="157"/>
      <c r="I131" s="115" t="s">
        <v>80</v>
      </c>
    </row>
    <row r="132" spans="1:9">
      <c r="A132" s="107" t="s">
        <v>45</v>
      </c>
      <c r="B132" s="109">
        <v>2</v>
      </c>
      <c r="C132" s="109">
        <v>4</v>
      </c>
      <c r="D132" s="109">
        <v>2</v>
      </c>
      <c r="E132" s="138">
        <v>1</v>
      </c>
      <c r="F132" s="138">
        <v>1</v>
      </c>
      <c r="G132" s="106"/>
      <c r="H132" s="110"/>
      <c r="I132" s="8">
        <v>1</v>
      </c>
    </row>
    <row r="133" spans="1:9">
      <c r="A133" s="75" t="s">
        <v>81</v>
      </c>
      <c r="B133" s="149" t="s">
        <v>166</v>
      </c>
      <c r="C133" s="149" t="s">
        <v>149</v>
      </c>
      <c r="D133" s="149" t="s">
        <v>167</v>
      </c>
      <c r="E133" s="149" t="s">
        <v>164</v>
      </c>
      <c r="F133" s="149" t="s">
        <v>165</v>
      </c>
      <c r="G133" s="153"/>
      <c r="H133" s="103"/>
      <c r="I133" s="5"/>
    </row>
    <row r="134" spans="1:9" ht="13.5" thickBot="1">
      <c r="A134" s="83" t="s">
        <v>47</v>
      </c>
      <c r="B134" s="155" t="s">
        <v>108</v>
      </c>
      <c r="C134" s="155" t="s">
        <v>108</v>
      </c>
      <c r="D134" s="155" t="s">
        <v>108</v>
      </c>
      <c r="E134" s="155" t="s">
        <v>108</v>
      </c>
      <c r="F134" s="155" t="s">
        <v>158</v>
      </c>
      <c r="G134" s="154"/>
      <c r="H134" s="84"/>
      <c r="I134" s="7"/>
    </row>
    <row r="135" spans="1:9" ht="13.5" thickBot="1">
      <c r="A135" s="124" t="s">
        <v>100</v>
      </c>
      <c r="B135" s="113" t="s">
        <v>82</v>
      </c>
      <c r="C135" s="113" t="s">
        <v>83</v>
      </c>
      <c r="D135" s="297" t="s">
        <v>84</v>
      </c>
      <c r="E135" s="298"/>
      <c r="F135" s="113" t="s">
        <v>85</v>
      </c>
      <c r="G135" s="125"/>
      <c r="H135" s="126"/>
      <c r="I135" s="127"/>
    </row>
    <row r="136" spans="1:9">
      <c r="A136" s="122" t="s">
        <v>45</v>
      </c>
      <c r="B136" s="139">
        <v>1</v>
      </c>
      <c r="C136" s="139">
        <v>1</v>
      </c>
      <c r="D136" s="302">
        <v>2</v>
      </c>
      <c r="E136" s="303"/>
      <c r="F136" s="138">
        <v>2</v>
      </c>
      <c r="G136" s="106"/>
      <c r="H136" s="2"/>
      <c r="I136" s="2"/>
    </row>
    <row r="137" spans="1:9">
      <c r="A137" s="85" t="s">
        <v>86</v>
      </c>
      <c r="B137" s="163" t="s">
        <v>166</v>
      </c>
      <c r="C137" s="163" t="s">
        <v>151</v>
      </c>
      <c r="D137" s="304"/>
      <c r="E137" s="305"/>
      <c r="F137" s="153" t="s">
        <v>152</v>
      </c>
      <c r="G137" s="48"/>
      <c r="H137" s="1"/>
      <c r="I137" s="1"/>
    </row>
    <row r="138" spans="1:9">
      <c r="A138" s="86" t="s">
        <v>47</v>
      </c>
      <c r="B138" s="87" t="s">
        <v>108</v>
      </c>
      <c r="C138" s="163" t="s">
        <v>108</v>
      </c>
      <c r="D138" s="163" t="s">
        <v>87</v>
      </c>
      <c r="E138" s="163" t="s">
        <v>88</v>
      </c>
      <c r="F138" s="153" t="s">
        <v>108</v>
      </c>
      <c r="G138" s="48"/>
      <c r="H138" s="1"/>
      <c r="I138" s="1"/>
    </row>
    <row r="139" spans="1:9" ht="15.75" thickBot="1">
      <c r="A139" s="88"/>
      <c r="B139" s="89"/>
      <c r="C139" s="90"/>
      <c r="D139" s="140" t="s">
        <v>66</v>
      </c>
      <c r="E139" s="90"/>
      <c r="F139" s="91"/>
      <c r="G139" s="91"/>
      <c r="H139" s="104"/>
      <c r="I139" s="104"/>
    </row>
    <row r="140" spans="1:9">
      <c r="A140" s="306" t="s">
        <v>89</v>
      </c>
      <c r="B140" s="12" t="s">
        <v>90</v>
      </c>
      <c r="C140" s="12" t="s">
        <v>91</v>
      </c>
      <c r="D140" s="308" t="s">
        <v>92</v>
      </c>
      <c r="E140" s="12" t="s">
        <v>93</v>
      </c>
      <c r="F140" s="12" t="s">
        <v>94</v>
      </c>
      <c r="G140" s="3"/>
      <c r="H140" s="3"/>
      <c r="I140" s="4"/>
    </row>
    <row r="141" spans="1:9" ht="13.5" thickBot="1">
      <c r="A141" s="307"/>
      <c r="B141" s="137" t="s">
        <v>72</v>
      </c>
      <c r="C141" s="6"/>
      <c r="D141" s="309"/>
      <c r="E141" s="137" t="s">
        <v>72</v>
      </c>
      <c r="F141" s="6"/>
      <c r="G141" s="6"/>
      <c r="H141" s="6"/>
      <c r="I141" s="7"/>
    </row>
    <row r="142" spans="1:9" ht="13.5" thickBot="1">
      <c r="A142" s="310"/>
      <c r="B142" s="310"/>
      <c r="C142" s="310"/>
      <c r="D142" s="310"/>
      <c r="E142" s="310"/>
      <c r="F142" s="310"/>
      <c r="G142" s="310"/>
      <c r="H142" s="310"/>
      <c r="I142" s="310"/>
    </row>
    <row r="143" spans="1:9" ht="13.5" thickBot="1">
      <c r="A143" s="311" t="s">
        <v>95</v>
      </c>
      <c r="B143" s="312"/>
      <c r="C143" s="312"/>
      <c r="D143" s="312"/>
      <c r="E143" s="312"/>
      <c r="F143" s="312"/>
      <c r="G143" s="312"/>
      <c r="H143" s="312"/>
      <c r="I143" s="313"/>
    </row>
    <row r="144" spans="1:9">
      <c r="A144" s="92"/>
      <c r="B144" s="27"/>
      <c r="C144" s="27"/>
      <c r="D144" s="27"/>
      <c r="E144" s="27"/>
      <c r="F144" s="27"/>
      <c r="G144" s="27"/>
      <c r="H144" s="129"/>
      <c r="I144" s="54"/>
    </row>
    <row r="145" spans="1:9">
      <c r="A145" s="93"/>
      <c r="B145" s="38"/>
      <c r="C145" s="38"/>
      <c r="D145" s="38"/>
      <c r="E145" s="38"/>
      <c r="F145" s="38"/>
      <c r="G145" s="38"/>
      <c r="H145" s="128"/>
      <c r="I145" s="56"/>
    </row>
    <row r="146" spans="1:9">
      <c r="A146" s="93"/>
      <c r="B146" s="38"/>
      <c r="C146" s="38"/>
      <c r="D146" s="38"/>
      <c r="E146" s="38"/>
      <c r="F146" s="38"/>
      <c r="G146" s="38"/>
      <c r="H146" s="128"/>
      <c r="I146" s="56"/>
    </row>
    <row r="147" spans="1:9">
      <c r="A147" s="28"/>
      <c r="B147" s="38"/>
      <c r="C147" s="38"/>
      <c r="D147" s="38"/>
      <c r="E147" s="164"/>
      <c r="F147" s="94"/>
      <c r="G147" s="94"/>
      <c r="H147" s="9"/>
      <c r="I147" s="56"/>
    </row>
    <row r="148" spans="1:9">
      <c r="A148" s="28"/>
      <c r="B148" s="38"/>
      <c r="C148" s="38"/>
      <c r="D148" s="38"/>
      <c r="E148" s="9"/>
      <c r="F148" s="9"/>
      <c r="G148" s="9"/>
      <c r="H148" s="9"/>
      <c r="I148" s="56"/>
    </row>
    <row r="149" spans="1:9">
      <c r="A149" s="28"/>
      <c r="B149" s="38"/>
      <c r="C149" s="38"/>
      <c r="D149" s="38"/>
      <c r="E149" s="9"/>
      <c r="F149" s="9"/>
      <c r="G149" s="9"/>
      <c r="H149" s="9"/>
      <c r="I149" s="56"/>
    </row>
    <row r="150" spans="1:9">
      <c r="A150" s="28"/>
      <c r="B150" s="38"/>
      <c r="C150" s="38"/>
      <c r="D150" s="38"/>
      <c r="E150" s="9"/>
      <c r="F150" s="9"/>
      <c r="G150" s="9"/>
      <c r="H150" s="9"/>
      <c r="I150" s="56"/>
    </row>
    <row r="151" spans="1:9">
      <c r="A151" s="55"/>
      <c r="B151" s="9"/>
      <c r="C151" s="9"/>
      <c r="D151" s="9"/>
      <c r="E151" s="9"/>
      <c r="F151" s="9"/>
      <c r="G151" s="9"/>
      <c r="H151" s="9"/>
      <c r="I151" s="56"/>
    </row>
    <row r="152" spans="1:9">
      <c r="A152" s="95"/>
      <c r="B152" s="38"/>
      <c r="C152" s="38"/>
      <c r="D152" s="38"/>
      <c r="E152" s="9"/>
      <c r="F152" s="9"/>
      <c r="G152" s="9"/>
      <c r="H152" s="9"/>
      <c r="I152" s="56"/>
    </row>
    <row r="153" spans="1:9">
      <c r="A153" s="28"/>
      <c r="B153" s="38"/>
      <c r="C153" s="38"/>
      <c r="D153" s="38"/>
      <c r="E153" s="9"/>
      <c r="F153" s="9"/>
      <c r="G153" s="9"/>
      <c r="H153" s="9"/>
      <c r="I153" s="56"/>
    </row>
    <row r="154" spans="1:9">
      <c r="A154" s="28"/>
      <c r="B154" s="38"/>
      <c r="C154" s="38"/>
      <c r="D154" s="38"/>
      <c r="E154" s="9"/>
      <c r="F154" s="9"/>
      <c r="G154" s="9"/>
      <c r="H154" s="9"/>
      <c r="I154" s="56"/>
    </row>
    <row r="155" spans="1:9">
      <c r="A155" s="28"/>
      <c r="B155" s="38"/>
      <c r="C155" s="38"/>
      <c r="D155" s="38"/>
      <c r="E155" s="9"/>
      <c r="F155" s="9"/>
      <c r="G155" s="9"/>
      <c r="H155" s="9"/>
      <c r="I155" s="56"/>
    </row>
    <row r="156" spans="1:9">
      <c r="A156" s="28"/>
      <c r="B156" s="9"/>
      <c r="C156" s="9"/>
      <c r="D156" s="9"/>
      <c r="E156" s="9"/>
      <c r="F156" s="9"/>
      <c r="G156" s="9"/>
      <c r="H156" s="9"/>
      <c r="I156" s="56"/>
    </row>
    <row r="157" spans="1:9">
      <c r="A157" s="28"/>
      <c r="B157" s="9"/>
      <c r="C157" s="9"/>
      <c r="D157" s="9"/>
      <c r="E157" s="9"/>
      <c r="F157" s="9"/>
      <c r="G157" s="9"/>
      <c r="H157" s="9"/>
      <c r="I157" s="56"/>
    </row>
    <row r="158" spans="1:9">
      <c r="A158" s="28"/>
      <c r="B158" s="9"/>
      <c r="C158" s="9"/>
      <c r="D158" s="9"/>
      <c r="E158" s="9"/>
      <c r="F158" s="9"/>
      <c r="G158" s="9"/>
      <c r="H158" s="9"/>
      <c r="I158" s="56"/>
    </row>
    <row r="159" spans="1:9">
      <c r="A159" s="28"/>
      <c r="B159" s="9"/>
      <c r="C159" s="9"/>
      <c r="D159" s="9"/>
      <c r="E159" s="9"/>
      <c r="F159" s="9"/>
      <c r="G159" s="9"/>
      <c r="H159" s="9"/>
      <c r="I159" s="56"/>
    </row>
    <row r="160" spans="1:9">
      <c r="A160" s="28"/>
      <c r="B160" s="9"/>
      <c r="C160" s="9"/>
      <c r="D160" s="9"/>
      <c r="E160" s="9"/>
      <c r="F160" s="9"/>
      <c r="G160" s="9"/>
      <c r="H160" s="9"/>
      <c r="I160" s="56"/>
    </row>
    <row r="161" spans="1:9">
      <c r="A161" s="28"/>
      <c r="B161" s="164"/>
      <c r="C161" s="38"/>
      <c r="D161" s="38"/>
      <c r="E161" s="38"/>
      <c r="F161" s="38"/>
      <c r="G161" s="38"/>
      <c r="H161" s="9"/>
      <c r="I161" s="56"/>
    </row>
    <row r="162" spans="1:9" ht="14.25">
      <c r="A162" s="55"/>
      <c r="B162" s="96"/>
      <c r="C162" s="97"/>
      <c r="D162" s="98"/>
      <c r="E162" s="99"/>
      <c r="F162" s="99"/>
      <c r="G162" s="98"/>
      <c r="H162" s="9"/>
      <c r="I162" s="56"/>
    </row>
    <row r="163" spans="1:9" ht="15" thickBot="1">
      <c r="A163" s="58"/>
      <c r="B163" s="40"/>
      <c r="C163" s="100"/>
      <c r="D163" s="101"/>
      <c r="E163" s="102"/>
      <c r="F163" s="102"/>
      <c r="G163" s="101"/>
      <c r="H163" s="59"/>
      <c r="I163" s="60"/>
    </row>
    <row r="164" spans="1:9">
      <c r="A164" s="264" t="s">
        <v>33</v>
      </c>
      <c r="B164" s="265"/>
      <c r="C164" s="265"/>
      <c r="D164" s="266"/>
      <c r="E164" s="258" t="s">
        <v>31</v>
      </c>
      <c r="F164" s="259"/>
      <c r="G164" s="255" t="s">
        <v>114</v>
      </c>
      <c r="H164" s="256"/>
      <c r="I164" s="257"/>
    </row>
    <row r="165" spans="1:9">
      <c r="A165" s="301" t="s">
        <v>153</v>
      </c>
      <c r="B165" s="267"/>
      <c r="C165" s="267"/>
      <c r="D165" s="268"/>
      <c r="E165" s="260" t="s">
        <v>30</v>
      </c>
      <c r="F165" s="261"/>
      <c r="G165" s="248" t="s">
        <v>28</v>
      </c>
      <c r="H165" s="248"/>
      <c r="I165" s="249"/>
    </row>
    <row r="166" spans="1:9">
      <c r="A166" s="246" t="s">
        <v>24</v>
      </c>
      <c r="B166" s="248" t="s">
        <v>103</v>
      </c>
      <c r="C166" s="248"/>
      <c r="D166" s="249"/>
      <c r="E166" s="260" t="s">
        <v>29</v>
      </c>
      <c r="F166" s="261"/>
      <c r="G166" s="248" t="s">
        <v>25</v>
      </c>
      <c r="H166" s="248"/>
      <c r="I166" s="249"/>
    </row>
    <row r="167" spans="1:9" ht="13.5" thickBot="1">
      <c r="A167" s="246"/>
      <c r="B167" s="248" t="s">
        <v>104</v>
      </c>
      <c r="C167" s="248"/>
      <c r="D167" s="249"/>
      <c r="E167" s="45" t="s">
        <v>32</v>
      </c>
      <c r="F167" s="248" t="s">
        <v>26</v>
      </c>
      <c r="G167" s="248"/>
      <c r="H167" s="315"/>
      <c r="I167" s="316"/>
    </row>
    <row r="168" spans="1:9" ht="24">
      <c r="A168" s="246"/>
      <c r="B168" s="248" t="s">
        <v>105</v>
      </c>
      <c r="C168" s="248"/>
      <c r="D168" s="249"/>
      <c r="E168" s="46" t="s">
        <v>27</v>
      </c>
      <c r="F168" s="245" t="s">
        <v>0</v>
      </c>
      <c r="G168" s="285"/>
      <c r="H168" s="130" t="s">
        <v>52</v>
      </c>
      <c r="I168" s="162" t="s">
        <v>168</v>
      </c>
    </row>
    <row r="169" spans="1:9" ht="13.5" thickBot="1">
      <c r="A169" s="247"/>
      <c r="B169" s="250" t="s">
        <v>106</v>
      </c>
      <c r="C169" s="250"/>
      <c r="D169" s="251"/>
      <c r="E169" s="317"/>
      <c r="F169" s="318"/>
      <c r="G169" s="319"/>
      <c r="H169" s="82" t="s">
        <v>101</v>
      </c>
      <c r="I169" s="156">
        <v>3</v>
      </c>
    </row>
    <row r="170" spans="1:9">
      <c r="A170" s="168"/>
      <c r="B170" s="168"/>
      <c r="C170" s="168"/>
      <c r="D170" s="168"/>
      <c r="E170" s="168"/>
      <c r="F170" s="168"/>
      <c r="G170" s="168"/>
      <c r="H170" s="168"/>
      <c r="I170" s="168"/>
    </row>
    <row r="171" spans="1:9">
      <c r="A171" s="168"/>
      <c r="B171" s="168"/>
      <c r="C171" s="168"/>
      <c r="D171" s="168"/>
      <c r="E171" s="168"/>
      <c r="F171" s="168"/>
      <c r="G171" s="168"/>
      <c r="H171" s="168"/>
      <c r="I171" s="168"/>
    </row>
    <row r="172" spans="1:9">
      <c r="A172" s="168"/>
      <c r="B172" s="168"/>
      <c r="C172" s="168"/>
      <c r="D172" s="168"/>
      <c r="E172" s="168"/>
      <c r="F172" s="168"/>
      <c r="G172" s="168"/>
      <c r="H172" s="168"/>
      <c r="I172" s="168"/>
    </row>
    <row r="173" spans="1:9">
      <c r="A173" s="168"/>
      <c r="B173" s="168"/>
      <c r="C173" s="168"/>
      <c r="D173" s="168"/>
      <c r="E173" s="168"/>
      <c r="F173" s="168"/>
      <c r="G173" s="168"/>
      <c r="H173" s="168"/>
      <c r="I173" s="168"/>
    </row>
    <row r="174" spans="1:9">
      <c r="A174" s="168"/>
      <c r="B174" s="168"/>
      <c r="C174" s="168"/>
      <c r="D174" s="168"/>
      <c r="E174" s="168"/>
      <c r="F174" s="168"/>
      <c r="G174" s="168"/>
      <c r="H174" s="168"/>
      <c r="I174" s="168"/>
    </row>
    <row r="175" spans="1:9">
      <c r="A175" s="168"/>
      <c r="B175" s="168"/>
      <c r="C175" s="168"/>
      <c r="D175" s="168"/>
      <c r="E175" s="168"/>
      <c r="F175" s="168"/>
      <c r="G175" s="168"/>
      <c r="H175" s="168"/>
      <c r="I175" s="168"/>
    </row>
    <row r="176" spans="1:9">
      <c r="A176" s="168"/>
      <c r="B176" s="168"/>
      <c r="C176" s="168"/>
      <c r="D176" s="168"/>
      <c r="E176" s="168"/>
      <c r="F176" s="168"/>
      <c r="G176" s="168"/>
      <c r="H176" s="168"/>
      <c r="I176" s="168"/>
    </row>
    <row r="177" spans="1:9" ht="13.5" thickBot="1">
      <c r="A177" s="168"/>
      <c r="B177" s="168"/>
      <c r="C177" s="168"/>
      <c r="D177" s="168"/>
      <c r="E177" s="168"/>
      <c r="F177" s="168"/>
      <c r="G177" s="168"/>
      <c r="H177" s="168"/>
      <c r="I177" s="168"/>
    </row>
    <row r="178" spans="1:9" ht="18">
      <c r="A178" s="228"/>
      <c r="B178" s="224" t="s">
        <v>21</v>
      </c>
      <c r="C178" s="224"/>
      <c r="D178" s="224"/>
      <c r="E178" s="224"/>
      <c r="F178" s="224"/>
      <c r="G178" s="224"/>
      <c r="H178" s="224"/>
      <c r="I178" s="225"/>
    </row>
    <row r="179" spans="1:9" ht="18.75" thickBot="1">
      <c r="A179" s="229"/>
      <c r="B179" s="226" t="s">
        <v>22</v>
      </c>
      <c r="C179" s="226"/>
      <c r="D179" s="226"/>
      <c r="E179" s="226"/>
      <c r="F179" s="226"/>
      <c r="G179" s="226"/>
      <c r="H179" s="226"/>
      <c r="I179" s="227"/>
    </row>
    <row r="180" spans="1:9" ht="13.5" thickBot="1">
      <c r="A180" s="299"/>
      <c r="B180" s="300"/>
      <c r="C180" s="300"/>
      <c r="D180" s="300"/>
      <c r="E180" s="300"/>
      <c r="F180" s="300"/>
      <c r="G180" s="300"/>
      <c r="H180" s="300"/>
      <c r="I180" s="300"/>
    </row>
    <row r="181" spans="1:9" ht="18.75" thickBot="1">
      <c r="A181" s="234" t="s">
        <v>115</v>
      </c>
      <c r="B181" s="236"/>
      <c r="C181" s="158" t="s">
        <v>169</v>
      </c>
      <c r="D181" s="236" t="s">
        <v>118</v>
      </c>
      <c r="E181" s="236"/>
      <c r="F181" s="236"/>
      <c r="G181" s="236"/>
      <c r="H181" s="236"/>
      <c r="I181" s="237"/>
    </row>
    <row r="182" spans="1:9" ht="18.75" thickBot="1">
      <c r="A182" s="287"/>
      <c r="B182" s="287"/>
      <c r="C182" s="287"/>
      <c r="D182" s="287"/>
      <c r="E182" s="287"/>
      <c r="F182" s="287"/>
      <c r="G182" s="287"/>
      <c r="H182" s="287"/>
      <c r="I182" s="287"/>
    </row>
    <row r="183" spans="1:9" ht="15.75" thickBot="1">
      <c r="A183" s="238" t="s">
        <v>97</v>
      </c>
      <c r="B183" s="239"/>
      <c r="C183" s="239"/>
      <c r="D183" s="239"/>
      <c r="E183" s="239"/>
      <c r="F183" s="239"/>
      <c r="G183" s="239"/>
      <c r="H183" s="239"/>
      <c r="I183" s="240"/>
    </row>
    <row r="184" spans="1:9">
      <c r="A184" s="67" t="s">
        <v>53</v>
      </c>
      <c r="B184" s="68" t="s">
        <v>54</v>
      </c>
      <c r="C184" s="68" t="s">
        <v>98</v>
      </c>
      <c r="D184" s="288" t="s">
        <v>99</v>
      </c>
      <c r="E184" s="289"/>
      <c r="F184" s="289"/>
      <c r="G184" s="289"/>
      <c r="H184" s="289"/>
      <c r="I184" s="290"/>
    </row>
    <row r="185" spans="1:9">
      <c r="A185" s="69" t="s">
        <v>55</v>
      </c>
      <c r="B185" s="70" t="s">
        <v>119</v>
      </c>
      <c r="C185" s="159">
        <v>1</v>
      </c>
      <c r="D185" s="291" t="s">
        <v>171</v>
      </c>
      <c r="E185" s="292"/>
      <c r="F185" s="292"/>
      <c r="G185" s="292"/>
      <c r="H185" s="292"/>
      <c r="I185" s="293"/>
    </row>
    <row r="186" spans="1:9" ht="24.75" thickBot="1">
      <c r="A186" s="71" t="s">
        <v>56</v>
      </c>
      <c r="B186" s="72">
        <v>9.9</v>
      </c>
      <c r="C186" s="73" t="s">
        <v>57</v>
      </c>
      <c r="D186" s="72">
        <v>1</v>
      </c>
      <c r="E186" s="74" t="s">
        <v>58</v>
      </c>
      <c r="F186" s="72">
        <v>1</v>
      </c>
      <c r="G186" s="73" t="s">
        <v>59</v>
      </c>
      <c r="H186" s="72">
        <v>2.8</v>
      </c>
      <c r="I186" s="7"/>
    </row>
    <row r="187" spans="1:9" ht="23.25" thickBot="1">
      <c r="A187" s="121" t="s">
        <v>60</v>
      </c>
      <c r="B187" s="114" t="s">
        <v>61</v>
      </c>
      <c r="C187" s="114" t="s">
        <v>62</v>
      </c>
      <c r="D187" s="120" t="s">
        <v>63</v>
      </c>
      <c r="E187" s="294" t="s">
        <v>64</v>
      </c>
      <c r="F187" s="295"/>
      <c r="G187" s="295"/>
      <c r="H187" s="295"/>
      <c r="I187" s="296"/>
    </row>
    <row r="188" spans="1:9" ht="15.75">
      <c r="A188" s="107" t="s">
        <v>65</v>
      </c>
      <c r="B188" s="118" t="s">
        <v>66</v>
      </c>
      <c r="C188" s="118"/>
      <c r="D188" s="119"/>
      <c r="E188" s="116" t="s">
        <v>67</v>
      </c>
      <c r="F188" s="109" t="s">
        <v>68</v>
      </c>
      <c r="G188" s="117" t="s">
        <v>69</v>
      </c>
      <c r="H188" s="109"/>
      <c r="I188" s="8"/>
    </row>
    <row r="189" spans="1:9" ht="15.75">
      <c r="A189" s="75" t="s">
        <v>70</v>
      </c>
      <c r="B189" s="77" t="s">
        <v>66</v>
      </c>
      <c r="D189" s="76"/>
      <c r="E189" s="78" t="s">
        <v>107</v>
      </c>
      <c r="F189" s="149" t="s">
        <v>109</v>
      </c>
      <c r="G189" s="149" t="s">
        <v>110</v>
      </c>
      <c r="H189" s="159"/>
      <c r="I189" s="5"/>
    </row>
    <row r="190" spans="1:9" ht="13.5" thickBot="1">
      <c r="A190" s="79" t="s">
        <v>71</v>
      </c>
      <c r="B190" s="81" t="s">
        <v>72</v>
      </c>
      <c r="C190" s="80"/>
      <c r="E190" s="82" t="s">
        <v>108</v>
      </c>
      <c r="F190" s="154" t="s">
        <v>108</v>
      </c>
      <c r="G190" s="154" t="s">
        <v>108</v>
      </c>
      <c r="H190" s="105"/>
      <c r="I190" s="7"/>
    </row>
    <row r="191" spans="1:9" ht="23.25" thickBot="1">
      <c r="A191" s="108" t="s">
        <v>73</v>
      </c>
      <c r="B191" s="111" t="s">
        <v>74</v>
      </c>
      <c r="C191" s="112" t="s">
        <v>75</v>
      </c>
      <c r="D191" s="112" t="s">
        <v>76</v>
      </c>
      <c r="E191" s="113" t="s">
        <v>77</v>
      </c>
      <c r="F191" s="114" t="s">
        <v>78</v>
      </c>
      <c r="G191" s="113" t="s">
        <v>79</v>
      </c>
      <c r="H191" s="157"/>
      <c r="I191" s="115" t="s">
        <v>80</v>
      </c>
    </row>
    <row r="192" spans="1:9">
      <c r="A192" s="107" t="s">
        <v>45</v>
      </c>
      <c r="B192" s="109">
        <v>2</v>
      </c>
      <c r="C192" s="109">
        <v>4</v>
      </c>
      <c r="D192" s="109">
        <v>2</v>
      </c>
      <c r="E192" s="138"/>
      <c r="F192" s="138">
        <v>1</v>
      </c>
      <c r="G192" s="106"/>
      <c r="H192" s="110"/>
      <c r="I192" s="8">
        <v>1</v>
      </c>
    </row>
    <row r="193" spans="1:9">
      <c r="A193" s="75" t="s">
        <v>81</v>
      </c>
      <c r="B193" s="149" t="s">
        <v>166</v>
      </c>
      <c r="C193" s="149" t="s">
        <v>149</v>
      </c>
      <c r="D193" s="203" t="s">
        <v>276</v>
      </c>
      <c r="E193" s="149"/>
      <c r="F193" s="149" t="s">
        <v>165</v>
      </c>
      <c r="G193" s="153"/>
      <c r="H193" s="103"/>
      <c r="I193" s="5"/>
    </row>
    <row r="194" spans="1:9" ht="13.5" thickBot="1">
      <c r="A194" s="83" t="s">
        <v>47</v>
      </c>
      <c r="B194" s="155" t="s">
        <v>108</v>
      </c>
      <c r="C194" s="155" t="s">
        <v>108</v>
      </c>
      <c r="D194" s="155" t="s">
        <v>108</v>
      </c>
      <c r="E194" s="155"/>
      <c r="F194" s="155" t="s">
        <v>158</v>
      </c>
      <c r="G194" s="154"/>
      <c r="H194" s="84"/>
      <c r="I194" s="7"/>
    </row>
    <row r="195" spans="1:9" ht="13.5" thickBot="1">
      <c r="A195" s="124" t="s">
        <v>100</v>
      </c>
      <c r="B195" s="113" t="s">
        <v>82</v>
      </c>
      <c r="C195" s="113" t="s">
        <v>83</v>
      </c>
      <c r="D195" s="297" t="s">
        <v>84</v>
      </c>
      <c r="E195" s="298"/>
      <c r="F195" s="113" t="s">
        <v>85</v>
      </c>
      <c r="G195" s="125"/>
      <c r="H195" s="126"/>
      <c r="I195" s="127"/>
    </row>
    <row r="196" spans="1:9">
      <c r="A196" s="122" t="s">
        <v>45</v>
      </c>
      <c r="B196" s="139">
        <v>1</v>
      </c>
      <c r="C196" s="139">
        <v>1</v>
      </c>
      <c r="D196" s="302">
        <v>1</v>
      </c>
      <c r="E196" s="303"/>
      <c r="F196" s="138">
        <v>2</v>
      </c>
      <c r="G196" s="106"/>
      <c r="H196" s="2"/>
      <c r="I196" s="2"/>
    </row>
    <row r="197" spans="1:9">
      <c r="A197" s="85" t="s">
        <v>86</v>
      </c>
      <c r="B197" s="163" t="s">
        <v>166</v>
      </c>
      <c r="C197" s="163" t="s">
        <v>151</v>
      </c>
      <c r="D197" s="304"/>
      <c r="E197" s="305"/>
      <c r="F197" s="153" t="s">
        <v>152</v>
      </c>
      <c r="G197" s="48"/>
      <c r="H197" s="1"/>
      <c r="I197" s="1"/>
    </row>
    <row r="198" spans="1:9">
      <c r="A198" s="86" t="s">
        <v>47</v>
      </c>
      <c r="B198" s="87" t="s">
        <v>108</v>
      </c>
      <c r="C198" s="163" t="s">
        <v>108</v>
      </c>
      <c r="D198" s="163" t="s">
        <v>87</v>
      </c>
      <c r="E198" s="163" t="s">
        <v>88</v>
      </c>
      <c r="F198" s="153" t="s">
        <v>108</v>
      </c>
      <c r="G198" s="48"/>
      <c r="H198" s="1"/>
      <c r="I198" s="1"/>
    </row>
    <row r="199" spans="1:9" ht="15.75" thickBot="1">
      <c r="A199" s="88"/>
      <c r="B199" s="89"/>
      <c r="C199" s="90"/>
      <c r="D199" s="140" t="s">
        <v>66</v>
      </c>
      <c r="E199" s="90"/>
      <c r="F199" s="91"/>
      <c r="G199" s="91"/>
      <c r="H199" s="104"/>
      <c r="I199" s="104"/>
    </row>
    <row r="200" spans="1:9">
      <c r="A200" s="306" t="s">
        <v>89</v>
      </c>
      <c r="B200" s="12" t="s">
        <v>90</v>
      </c>
      <c r="C200" s="12" t="s">
        <v>91</v>
      </c>
      <c r="D200" s="308" t="s">
        <v>92</v>
      </c>
      <c r="E200" s="12" t="s">
        <v>93</v>
      </c>
      <c r="F200" s="12" t="s">
        <v>94</v>
      </c>
      <c r="G200" s="3"/>
      <c r="H200" s="3"/>
      <c r="I200" s="4"/>
    </row>
    <row r="201" spans="1:9" ht="13.5" thickBot="1">
      <c r="A201" s="307"/>
      <c r="B201" s="137" t="s">
        <v>72</v>
      </c>
      <c r="C201" s="6"/>
      <c r="D201" s="309"/>
      <c r="E201" s="137" t="s">
        <v>72</v>
      </c>
      <c r="F201" s="6"/>
      <c r="G201" s="6"/>
      <c r="H201" s="6"/>
      <c r="I201" s="7"/>
    </row>
    <row r="202" spans="1:9" ht="13.5" thickBot="1">
      <c r="A202" s="310"/>
      <c r="B202" s="310"/>
      <c r="C202" s="310"/>
      <c r="D202" s="310"/>
      <c r="E202" s="310"/>
      <c r="F202" s="310"/>
      <c r="G202" s="310"/>
      <c r="H202" s="310"/>
      <c r="I202" s="310"/>
    </row>
    <row r="203" spans="1:9" ht="13.5" thickBot="1">
      <c r="A203" s="311" t="s">
        <v>95</v>
      </c>
      <c r="B203" s="312"/>
      <c r="C203" s="312"/>
      <c r="D203" s="312"/>
      <c r="E203" s="312"/>
      <c r="F203" s="312"/>
      <c r="G203" s="312"/>
      <c r="H203" s="312"/>
      <c r="I203" s="313"/>
    </row>
    <row r="204" spans="1:9">
      <c r="A204" s="92"/>
      <c r="B204" s="27"/>
      <c r="C204" s="27"/>
      <c r="D204" s="27"/>
      <c r="E204" s="27"/>
      <c r="F204" s="27"/>
      <c r="G204" s="27"/>
      <c r="H204" s="129"/>
      <c r="I204" s="54"/>
    </row>
    <row r="205" spans="1:9">
      <c r="A205" s="93"/>
      <c r="B205" s="38"/>
      <c r="C205" s="38"/>
      <c r="D205" s="38"/>
      <c r="E205" s="38"/>
      <c r="F205" s="38"/>
      <c r="G205" s="38"/>
      <c r="H205" s="128"/>
      <c r="I205" s="56"/>
    </row>
    <row r="206" spans="1:9">
      <c r="A206" s="93"/>
      <c r="B206" s="38"/>
      <c r="C206" s="38"/>
      <c r="D206" s="38"/>
      <c r="E206" s="38"/>
      <c r="F206" s="38"/>
      <c r="G206" s="38"/>
      <c r="H206" s="128"/>
      <c r="I206" s="56"/>
    </row>
    <row r="207" spans="1:9">
      <c r="A207" s="28"/>
      <c r="B207" s="38"/>
      <c r="C207" s="38"/>
      <c r="D207" s="38"/>
      <c r="E207" s="164"/>
      <c r="F207" s="94"/>
      <c r="G207" s="94"/>
      <c r="H207" s="9"/>
      <c r="I207" s="56"/>
    </row>
    <row r="208" spans="1:9">
      <c r="A208" s="28"/>
      <c r="B208" s="38"/>
      <c r="C208" s="38"/>
      <c r="D208" s="38"/>
      <c r="E208" s="9"/>
      <c r="F208" s="9"/>
      <c r="G208" s="9"/>
      <c r="H208" s="9"/>
      <c r="I208" s="56"/>
    </row>
    <row r="209" spans="1:9">
      <c r="A209" s="28"/>
      <c r="B209" s="38"/>
      <c r="C209" s="38"/>
      <c r="D209" s="38"/>
      <c r="E209" s="9"/>
      <c r="F209" s="9"/>
      <c r="G209" s="9"/>
      <c r="H209" s="9"/>
      <c r="I209" s="56"/>
    </row>
    <row r="210" spans="1:9">
      <c r="A210" s="28"/>
      <c r="B210" s="38"/>
      <c r="C210" s="38"/>
      <c r="D210" s="38"/>
      <c r="E210" s="9"/>
      <c r="F210" s="9"/>
      <c r="G210" s="9"/>
      <c r="H210" s="9"/>
      <c r="I210" s="56"/>
    </row>
    <row r="211" spans="1:9">
      <c r="A211" s="55"/>
      <c r="B211" s="9"/>
      <c r="C211" s="9"/>
      <c r="D211" s="9"/>
      <c r="E211" s="9"/>
      <c r="F211" s="9"/>
      <c r="G211" s="9"/>
      <c r="H211" s="9"/>
      <c r="I211" s="56"/>
    </row>
    <row r="212" spans="1:9">
      <c r="A212" s="95"/>
      <c r="B212" s="38"/>
      <c r="C212" s="38"/>
      <c r="D212" s="38"/>
      <c r="E212" s="9"/>
      <c r="F212" s="9"/>
      <c r="G212" s="9"/>
      <c r="H212" s="9"/>
      <c r="I212" s="56"/>
    </row>
    <row r="213" spans="1:9">
      <c r="A213" s="28"/>
      <c r="B213" s="38"/>
      <c r="C213" s="38"/>
      <c r="D213" s="38"/>
      <c r="E213" s="9"/>
      <c r="F213" s="9"/>
      <c r="G213" s="9"/>
      <c r="H213" s="9"/>
      <c r="I213" s="56"/>
    </row>
    <row r="214" spans="1:9">
      <c r="A214" s="28"/>
      <c r="B214" s="38"/>
      <c r="C214" s="38"/>
      <c r="D214" s="38"/>
      <c r="E214" s="9"/>
      <c r="F214" s="9"/>
      <c r="G214" s="9"/>
      <c r="H214" s="9"/>
      <c r="I214" s="56"/>
    </row>
    <row r="215" spans="1:9">
      <c r="A215" s="28"/>
      <c r="B215" s="38"/>
      <c r="C215" s="38"/>
      <c r="D215" s="38"/>
      <c r="E215" s="9"/>
      <c r="F215" s="9"/>
      <c r="G215" s="9"/>
      <c r="H215" s="9"/>
      <c r="I215" s="56"/>
    </row>
    <row r="216" spans="1:9">
      <c r="A216" s="28"/>
      <c r="B216" s="9"/>
      <c r="C216" s="9"/>
      <c r="D216" s="9"/>
      <c r="E216" s="9"/>
      <c r="F216" s="9"/>
      <c r="G216" s="9"/>
      <c r="H216" s="9"/>
      <c r="I216" s="56"/>
    </row>
    <row r="217" spans="1:9">
      <c r="A217" s="28"/>
      <c r="B217" s="9"/>
      <c r="C217" s="9"/>
      <c r="D217" s="9"/>
      <c r="E217" s="9"/>
      <c r="F217" s="9"/>
      <c r="G217" s="9"/>
      <c r="H217" s="9"/>
      <c r="I217" s="56"/>
    </row>
    <row r="218" spans="1:9">
      <c r="A218" s="28"/>
      <c r="B218" s="9"/>
      <c r="C218" s="9"/>
      <c r="D218" s="9"/>
      <c r="E218" s="9"/>
      <c r="F218" s="9"/>
      <c r="G218" s="9"/>
      <c r="H218" s="9"/>
      <c r="I218" s="56"/>
    </row>
    <row r="219" spans="1:9">
      <c r="A219" s="28"/>
      <c r="B219" s="9"/>
      <c r="C219" s="9"/>
      <c r="D219" s="9"/>
      <c r="E219" s="9"/>
      <c r="F219" s="9"/>
      <c r="G219" s="9"/>
      <c r="H219" s="9"/>
      <c r="I219" s="56"/>
    </row>
    <row r="220" spans="1:9">
      <c r="A220" s="28"/>
      <c r="B220" s="9"/>
      <c r="C220" s="9"/>
      <c r="D220" s="9"/>
      <c r="E220" s="9"/>
      <c r="F220" s="9"/>
      <c r="G220" s="9"/>
      <c r="H220" s="9"/>
      <c r="I220" s="56"/>
    </row>
    <row r="221" spans="1:9">
      <c r="A221" s="28"/>
      <c r="B221" s="164"/>
      <c r="C221" s="38"/>
      <c r="D221" s="38"/>
      <c r="E221" s="38"/>
      <c r="F221" s="38"/>
      <c r="G221" s="38"/>
      <c r="H221" s="9"/>
      <c r="I221" s="56"/>
    </row>
    <row r="222" spans="1:9" ht="14.25">
      <c r="A222" s="55"/>
      <c r="B222" s="96"/>
      <c r="C222" s="97"/>
      <c r="D222" s="98"/>
      <c r="E222" s="99"/>
      <c r="F222" s="99"/>
      <c r="G222" s="98"/>
      <c r="H222" s="9"/>
      <c r="I222" s="56"/>
    </row>
    <row r="223" spans="1:9" ht="15" thickBot="1">
      <c r="A223" s="58"/>
      <c r="B223" s="40"/>
      <c r="C223" s="100"/>
      <c r="D223" s="101"/>
      <c r="E223" s="102"/>
      <c r="F223" s="102"/>
      <c r="G223" s="101"/>
      <c r="H223" s="59"/>
      <c r="I223" s="60"/>
    </row>
    <row r="224" spans="1:9" ht="24.75" customHeight="1">
      <c r="A224" s="264" t="s">
        <v>33</v>
      </c>
      <c r="B224" s="265"/>
      <c r="C224" s="265"/>
      <c r="D224" s="266"/>
      <c r="E224" s="258" t="s">
        <v>31</v>
      </c>
      <c r="F224" s="259"/>
      <c r="G224" s="255" t="s">
        <v>179</v>
      </c>
      <c r="H224" s="256"/>
      <c r="I224" s="257"/>
    </row>
    <row r="225" spans="1:9">
      <c r="A225" s="301" t="s">
        <v>153</v>
      </c>
      <c r="B225" s="267"/>
      <c r="C225" s="267"/>
      <c r="D225" s="268"/>
      <c r="E225" s="260" t="s">
        <v>30</v>
      </c>
      <c r="F225" s="261"/>
      <c r="G225" s="248" t="s">
        <v>28</v>
      </c>
      <c r="H225" s="248"/>
      <c r="I225" s="249"/>
    </row>
    <row r="226" spans="1:9">
      <c r="A226" s="246" t="s">
        <v>24</v>
      </c>
      <c r="B226" s="248" t="s">
        <v>103</v>
      </c>
      <c r="C226" s="248"/>
      <c r="D226" s="249"/>
      <c r="E226" s="260" t="s">
        <v>29</v>
      </c>
      <c r="F226" s="261"/>
      <c r="G226" s="248" t="s">
        <v>25</v>
      </c>
      <c r="H226" s="248"/>
      <c r="I226" s="249"/>
    </row>
    <row r="227" spans="1:9" ht="13.5" thickBot="1">
      <c r="A227" s="246"/>
      <c r="B227" s="248" t="s">
        <v>104</v>
      </c>
      <c r="C227" s="248"/>
      <c r="D227" s="249"/>
      <c r="E227" s="45" t="s">
        <v>32</v>
      </c>
      <c r="F227" s="248" t="s">
        <v>26</v>
      </c>
      <c r="G227" s="248"/>
      <c r="H227" s="315"/>
      <c r="I227" s="316"/>
    </row>
    <row r="228" spans="1:9" ht="24">
      <c r="A228" s="246"/>
      <c r="B228" s="248" t="s">
        <v>105</v>
      </c>
      <c r="C228" s="248"/>
      <c r="D228" s="249"/>
      <c r="E228" s="46" t="s">
        <v>27</v>
      </c>
      <c r="F228" s="245" t="s">
        <v>0</v>
      </c>
      <c r="G228" s="285"/>
      <c r="H228" s="130" t="s">
        <v>52</v>
      </c>
      <c r="I228" s="162" t="s">
        <v>170</v>
      </c>
    </row>
    <row r="229" spans="1:9" ht="13.5" thickBot="1">
      <c r="A229" s="247"/>
      <c r="B229" s="250" t="s">
        <v>106</v>
      </c>
      <c r="C229" s="250"/>
      <c r="D229" s="251"/>
      <c r="E229" s="317"/>
      <c r="F229" s="318"/>
      <c r="G229" s="319"/>
      <c r="H229" s="82" t="s">
        <v>101</v>
      </c>
      <c r="I229" s="156">
        <v>4</v>
      </c>
    </row>
    <row r="230" spans="1:9">
      <c r="A230" s="168"/>
      <c r="B230" s="168"/>
      <c r="C230" s="168"/>
      <c r="D230" s="168"/>
      <c r="E230" s="168"/>
      <c r="F230" s="168"/>
      <c r="G230" s="168"/>
      <c r="H230" s="168"/>
      <c r="I230" s="168"/>
    </row>
    <row r="231" spans="1:9">
      <c r="A231" s="168"/>
      <c r="B231" s="168"/>
      <c r="C231" s="168"/>
      <c r="D231" s="168"/>
      <c r="E231" s="168"/>
      <c r="F231" s="168"/>
      <c r="G231" s="168"/>
      <c r="H231" s="168"/>
      <c r="I231" s="168"/>
    </row>
    <row r="232" spans="1:9">
      <c r="A232" s="168"/>
      <c r="B232" s="168"/>
      <c r="C232" s="168"/>
      <c r="D232" s="168"/>
      <c r="E232" s="168"/>
      <c r="F232" s="168"/>
      <c r="G232" s="168"/>
      <c r="H232" s="168"/>
      <c r="I232" s="168"/>
    </row>
    <row r="233" spans="1:9">
      <c r="A233" s="168"/>
      <c r="B233" s="168"/>
      <c r="C233" s="168"/>
      <c r="D233" s="168"/>
      <c r="E233" s="168"/>
      <c r="F233" s="168"/>
      <c r="G233" s="168"/>
      <c r="H233" s="168"/>
      <c r="I233" s="168"/>
    </row>
    <row r="234" spans="1:9">
      <c r="A234" s="168"/>
      <c r="B234" s="168"/>
      <c r="C234" s="168"/>
      <c r="D234" s="168"/>
      <c r="E234" s="168"/>
      <c r="F234" s="168"/>
      <c r="G234" s="168"/>
      <c r="H234" s="168"/>
      <c r="I234" s="168"/>
    </row>
    <row r="235" spans="1:9" ht="9.75" customHeight="1">
      <c r="A235" s="168"/>
      <c r="B235" s="168"/>
      <c r="C235" s="168"/>
      <c r="D235" s="168"/>
      <c r="E235" s="168"/>
      <c r="F235" s="168"/>
      <c r="G235" s="168"/>
      <c r="H235" s="168"/>
      <c r="I235" s="168"/>
    </row>
    <row r="236" spans="1:9" ht="12.75" hidden="1" customHeight="1">
      <c r="A236" s="168"/>
      <c r="B236" s="168"/>
      <c r="C236" s="168"/>
      <c r="D236" s="168"/>
      <c r="E236" s="168"/>
      <c r="F236" s="168"/>
      <c r="G236" s="168"/>
      <c r="H236" s="168"/>
      <c r="I236" s="168"/>
    </row>
    <row r="237" spans="1:9">
      <c r="A237" s="168"/>
      <c r="B237" s="168"/>
      <c r="C237" s="168"/>
      <c r="D237" s="168"/>
      <c r="E237" s="168"/>
      <c r="F237" s="168"/>
      <c r="G237" s="168"/>
      <c r="H237" s="168"/>
      <c r="I237" s="168"/>
    </row>
    <row r="238" spans="1:9" ht="13.5" thickBot="1">
      <c r="A238" s="168"/>
      <c r="B238" s="168"/>
      <c r="C238" s="168"/>
      <c r="D238" s="168"/>
      <c r="E238" s="168"/>
      <c r="F238" s="168"/>
      <c r="G238" s="168"/>
      <c r="H238" s="168"/>
      <c r="I238" s="168"/>
    </row>
    <row r="239" spans="1:9" ht="18">
      <c r="A239" s="228"/>
      <c r="B239" s="224" t="s">
        <v>21</v>
      </c>
      <c r="C239" s="224"/>
      <c r="D239" s="224"/>
      <c r="E239" s="224"/>
      <c r="F239" s="224"/>
      <c r="G239" s="224"/>
      <c r="H239" s="224"/>
      <c r="I239" s="225"/>
    </row>
    <row r="240" spans="1:9" ht="18.75" thickBot="1">
      <c r="A240" s="229"/>
      <c r="B240" s="226" t="s">
        <v>22</v>
      </c>
      <c r="C240" s="226"/>
      <c r="D240" s="226"/>
      <c r="E240" s="226"/>
      <c r="F240" s="226"/>
      <c r="G240" s="226"/>
      <c r="H240" s="226"/>
      <c r="I240" s="227"/>
    </row>
    <row r="241" spans="1:9" ht="13.5" thickBot="1">
      <c r="A241" s="299"/>
      <c r="B241" s="300"/>
      <c r="C241" s="300"/>
      <c r="D241" s="300"/>
      <c r="E241" s="300"/>
      <c r="F241" s="300"/>
      <c r="G241" s="300"/>
      <c r="H241" s="300"/>
      <c r="I241" s="300"/>
    </row>
    <row r="242" spans="1:9" ht="18.75" thickBot="1">
      <c r="A242" s="234" t="s">
        <v>115</v>
      </c>
      <c r="B242" s="236"/>
      <c r="C242" s="158" t="s">
        <v>172</v>
      </c>
      <c r="D242" s="236" t="s">
        <v>118</v>
      </c>
      <c r="E242" s="236"/>
      <c r="F242" s="236"/>
      <c r="G242" s="236"/>
      <c r="H242" s="236"/>
      <c r="I242" s="237"/>
    </row>
    <row r="243" spans="1:9" ht="18.75" thickBot="1">
      <c r="A243" s="287"/>
      <c r="B243" s="287"/>
      <c r="C243" s="287"/>
      <c r="D243" s="287"/>
      <c r="E243" s="287"/>
      <c r="F243" s="287"/>
      <c r="G243" s="287"/>
      <c r="H243" s="287"/>
      <c r="I243" s="287"/>
    </row>
    <row r="244" spans="1:9" ht="15.75" thickBot="1">
      <c r="A244" s="238" t="s">
        <v>97</v>
      </c>
      <c r="B244" s="239"/>
      <c r="C244" s="239"/>
      <c r="D244" s="239"/>
      <c r="E244" s="239"/>
      <c r="F244" s="239"/>
      <c r="G244" s="239"/>
      <c r="H244" s="239"/>
      <c r="I244" s="240"/>
    </row>
    <row r="245" spans="1:9">
      <c r="A245" s="67" t="s">
        <v>53</v>
      </c>
      <c r="B245" s="68" t="s">
        <v>54</v>
      </c>
      <c r="C245" s="68" t="s">
        <v>98</v>
      </c>
      <c r="D245" s="288" t="s">
        <v>99</v>
      </c>
      <c r="E245" s="289"/>
      <c r="F245" s="289"/>
      <c r="G245" s="289"/>
      <c r="H245" s="289"/>
      <c r="I245" s="290"/>
    </row>
    <row r="246" spans="1:9">
      <c r="A246" s="69" t="s">
        <v>55</v>
      </c>
      <c r="B246" s="70" t="s">
        <v>119</v>
      </c>
      <c r="C246" s="159">
        <v>1</v>
      </c>
      <c r="D246" s="291" t="s">
        <v>173</v>
      </c>
      <c r="E246" s="292"/>
      <c r="F246" s="292"/>
      <c r="G246" s="292"/>
      <c r="H246" s="292"/>
      <c r="I246" s="293"/>
    </row>
    <row r="247" spans="1:9" ht="24.75" thickBot="1">
      <c r="A247" s="71" t="s">
        <v>56</v>
      </c>
      <c r="B247" s="72">
        <v>18.25</v>
      </c>
      <c r="C247" s="73" t="s">
        <v>57</v>
      </c>
      <c r="D247" s="72">
        <v>1</v>
      </c>
      <c r="E247" s="74" t="s">
        <v>58</v>
      </c>
      <c r="F247" s="72">
        <v>2</v>
      </c>
      <c r="G247" s="73" t="s">
        <v>59</v>
      </c>
      <c r="H247" s="72">
        <v>2.8</v>
      </c>
      <c r="I247" s="7"/>
    </row>
    <row r="248" spans="1:9" ht="23.25" thickBot="1">
      <c r="A248" s="121" t="s">
        <v>60</v>
      </c>
      <c r="B248" s="114" t="s">
        <v>61</v>
      </c>
      <c r="C248" s="114" t="s">
        <v>62</v>
      </c>
      <c r="D248" s="120" t="s">
        <v>63</v>
      </c>
      <c r="E248" s="294" t="s">
        <v>64</v>
      </c>
      <c r="F248" s="295"/>
      <c r="G248" s="295"/>
      <c r="H248" s="295"/>
      <c r="I248" s="296"/>
    </row>
    <row r="249" spans="1:9" ht="15.75">
      <c r="A249" s="107" t="s">
        <v>65</v>
      </c>
      <c r="B249" s="118" t="s">
        <v>66</v>
      </c>
      <c r="C249" s="118"/>
      <c r="D249" s="119"/>
      <c r="E249" s="116" t="s">
        <v>67</v>
      </c>
      <c r="F249" s="109" t="s">
        <v>68</v>
      </c>
      <c r="G249" s="117" t="s">
        <v>69</v>
      </c>
      <c r="H249" s="109"/>
      <c r="I249" s="8"/>
    </row>
    <row r="250" spans="1:9" ht="15.75">
      <c r="A250" s="75" t="s">
        <v>70</v>
      </c>
      <c r="B250" s="77" t="s">
        <v>66</v>
      </c>
      <c r="D250" s="76"/>
      <c r="E250" s="78" t="s">
        <v>107</v>
      </c>
      <c r="F250" s="149" t="s">
        <v>109</v>
      </c>
      <c r="G250" s="149" t="s">
        <v>110</v>
      </c>
      <c r="H250" s="159"/>
      <c r="I250" s="5"/>
    </row>
    <row r="251" spans="1:9" ht="13.5" thickBot="1">
      <c r="A251" s="79" t="s">
        <v>71</v>
      </c>
      <c r="B251" s="81" t="s">
        <v>72</v>
      </c>
      <c r="C251" s="80"/>
      <c r="E251" s="82" t="s">
        <v>108</v>
      </c>
      <c r="F251" s="154" t="s">
        <v>108</v>
      </c>
      <c r="G251" s="154" t="s">
        <v>108</v>
      </c>
      <c r="H251" s="105"/>
      <c r="I251" s="7"/>
    </row>
    <row r="252" spans="1:9" ht="23.25" thickBot="1">
      <c r="A252" s="108" t="s">
        <v>73</v>
      </c>
      <c r="B252" s="111" t="s">
        <v>74</v>
      </c>
      <c r="C252" s="112" t="s">
        <v>75</v>
      </c>
      <c r="D252" s="112" t="s">
        <v>76</v>
      </c>
      <c r="E252" s="113" t="s">
        <v>77</v>
      </c>
      <c r="F252" s="114" t="s">
        <v>78</v>
      </c>
      <c r="G252" s="113" t="s">
        <v>79</v>
      </c>
      <c r="H252" s="157"/>
      <c r="I252" s="115" t="s">
        <v>80</v>
      </c>
    </row>
    <row r="253" spans="1:9">
      <c r="A253" s="107" t="s">
        <v>45</v>
      </c>
      <c r="B253" s="109">
        <v>2</v>
      </c>
      <c r="C253" s="109">
        <v>4</v>
      </c>
      <c r="D253" s="109">
        <v>1</v>
      </c>
      <c r="E253" s="138"/>
      <c r="F253" s="138">
        <v>1</v>
      </c>
      <c r="G253" s="106"/>
      <c r="H253" s="110"/>
      <c r="I253" s="8">
        <v>1</v>
      </c>
    </row>
    <row r="254" spans="1:9">
      <c r="A254" s="75" t="s">
        <v>81</v>
      </c>
      <c r="B254" s="149" t="s">
        <v>166</v>
      </c>
      <c r="C254" s="149" t="s">
        <v>149</v>
      </c>
      <c r="D254" s="149" t="s">
        <v>178</v>
      </c>
      <c r="E254" s="149"/>
      <c r="F254" s="149" t="s">
        <v>165</v>
      </c>
      <c r="G254" s="153"/>
      <c r="H254" s="103"/>
      <c r="I254" s="5"/>
    </row>
    <row r="255" spans="1:9" ht="13.5" thickBot="1">
      <c r="A255" s="83" t="s">
        <v>47</v>
      </c>
      <c r="B255" s="155" t="s">
        <v>108</v>
      </c>
      <c r="C255" s="155" t="s">
        <v>108</v>
      </c>
      <c r="D255" s="155" t="s">
        <v>108</v>
      </c>
      <c r="E255" s="155"/>
      <c r="F255" s="155" t="s">
        <v>158</v>
      </c>
      <c r="G255" s="154"/>
      <c r="H255" s="84"/>
      <c r="I255" s="7"/>
    </row>
    <row r="256" spans="1:9" ht="13.5" thickBot="1">
      <c r="A256" s="124" t="s">
        <v>100</v>
      </c>
      <c r="B256" s="113" t="s">
        <v>82</v>
      </c>
      <c r="C256" s="113" t="s">
        <v>83</v>
      </c>
      <c r="D256" s="297" t="s">
        <v>84</v>
      </c>
      <c r="E256" s="298"/>
      <c r="F256" s="113" t="s">
        <v>85</v>
      </c>
      <c r="G256" s="125"/>
      <c r="H256" s="126"/>
      <c r="I256" s="127"/>
    </row>
    <row r="257" spans="1:9">
      <c r="A257" s="122" t="s">
        <v>45</v>
      </c>
      <c r="B257" s="139">
        <v>1</v>
      </c>
      <c r="C257" s="139">
        <v>1</v>
      </c>
      <c r="D257" s="302">
        <v>2</v>
      </c>
      <c r="E257" s="303"/>
      <c r="F257" s="138">
        <v>2</v>
      </c>
      <c r="G257" s="106"/>
      <c r="H257" s="2"/>
      <c r="I257" s="2"/>
    </row>
    <row r="258" spans="1:9">
      <c r="A258" s="85" t="s">
        <v>86</v>
      </c>
      <c r="B258" s="163" t="s">
        <v>166</v>
      </c>
      <c r="C258" s="163" t="s">
        <v>151</v>
      </c>
      <c r="D258" s="304"/>
      <c r="E258" s="305"/>
      <c r="F258" s="153" t="s">
        <v>152</v>
      </c>
      <c r="G258" s="48"/>
      <c r="H258" s="1"/>
      <c r="I258" s="1"/>
    </row>
    <row r="259" spans="1:9">
      <c r="A259" s="86" t="s">
        <v>47</v>
      </c>
      <c r="B259" s="87" t="s">
        <v>108</v>
      </c>
      <c r="C259" s="163" t="s">
        <v>108</v>
      </c>
      <c r="D259" s="163" t="s">
        <v>87</v>
      </c>
      <c r="E259" s="163" t="s">
        <v>88</v>
      </c>
      <c r="F259" s="153" t="s">
        <v>108</v>
      </c>
      <c r="G259" s="48"/>
      <c r="H259" s="1"/>
      <c r="I259" s="1"/>
    </row>
    <row r="260" spans="1:9" ht="15.75" thickBot="1">
      <c r="A260" s="88"/>
      <c r="B260" s="89"/>
      <c r="C260" s="90"/>
      <c r="D260" s="140" t="s">
        <v>66</v>
      </c>
      <c r="E260" s="90"/>
      <c r="F260" s="91"/>
      <c r="G260" s="91"/>
      <c r="H260" s="104"/>
      <c r="I260" s="104"/>
    </row>
    <row r="261" spans="1:9">
      <c r="A261" s="306" t="s">
        <v>89</v>
      </c>
      <c r="B261" s="12" t="s">
        <v>90</v>
      </c>
      <c r="C261" s="12" t="s">
        <v>91</v>
      </c>
      <c r="D261" s="308" t="s">
        <v>92</v>
      </c>
      <c r="E261" s="12" t="s">
        <v>93</v>
      </c>
      <c r="F261" s="12" t="s">
        <v>94</v>
      </c>
      <c r="G261" s="3"/>
      <c r="H261" s="3"/>
      <c r="I261" s="4"/>
    </row>
    <row r="262" spans="1:9" ht="13.5" thickBot="1">
      <c r="A262" s="307"/>
      <c r="B262" s="137" t="s">
        <v>72</v>
      </c>
      <c r="C262" s="6"/>
      <c r="D262" s="309"/>
      <c r="E262" s="137" t="s">
        <v>72</v>
      </c>
      <c r="F262" s="6"/>
      <c r="G262" s="6"/>
      <c r="H262" s="6"/>
      <c r="I262" s="7"/>
    </row>
    <row r="263" spans="1:9" ht="13.5" thickBot="1">
      <c r="A263" s="310"/>
      <c r="B263" s="310"/>
      <c r="C263" s="310"/>
      <c r="D263" s="310"/>
      <c r="E263" s="310"/>
      <c r="F263" s="310"/>
      <c r="G263" s="310"/>
      <c r="H263" s="310"/>
      <c r="I263" s="310"/>
    </row>
    <row r="264" spans="1:9" ht="13.5" thickBot="1">
      <c r="A264" s="311" t="s">
        <v>95</v>
      </c>
      <c r="B264" s="312"/>
      <c r="C264" s="312"/>
      <c r="D264" s="312"/>
      <c r="E264" s="312"/>
      <c r="F264" s="312"/>
      <c r="G264" s="312"/>
      <c r="H264" s="312"/>
      <c r="I264" s="313"/>
    </row>
    <row r="265" spans="1:9">
      <c r="A265" s="92"/>
      <c r="B265" s="27"/>
      <c r="C265" s="27"/>
      <c r="D265" s="27"/>
      <c r="E265" s="27"/>
      <c r="F265" s="27"/>
      <c r="G265" s="27"/>
      <c r="H265" s="129"/>
      <c r="I265" s="54"/>
    </row>
    <row r="266" spans="1:9">
      <c r="A266" s="93"/>
      <c r="B266" s="38"/>
      <c r="C266" s="38"/>
      <c r="D266" s="38"/>
      <c r="E266" s="38"/>
      <c r="F266" s="38"/>
      <c r="G266" s="38"/>
      <c r="H266" s="128"/>
      <c r="I266" s="56"/>
    </row>
    <row r="267" spans="1:9">
      <c r="A267" s="93"/>
      <c r="B267" s="38"/>
      <c r="C267" s="38"/>
      <c r="D267" s="38"/>
      <c r="E267" s="38"/>
      <c r="F267" s="38"/>
      <c r="G267" s="38"/>
      <c r="H267" s="128"/>
      <c r="I267" s="56"/>
    </row>
    <row r="268" spans="1:9">
      <c r="A268" s="28"/>
      <c r="B268" s="38"/>
      <c r="C268" s="38"/>
      <c r="D268" s="38"/>
      <c r="E268" s="164"/>
      <c r="F268" s="94"/>
      <c r="G268" s="94"/>
      <c r="H268" s="9"/>
      <c r="I268" s="56"/>
    </row>
    <row r="269" spans="1:9">
      <c r="A269" s="28"/>
      <c r="B269" s="38"/>
      <c r="C269" s="38"/>
      <c r="D269" s="38"/>
      <c r="E269" s="9"/>
      <c r="F269" s="9"/>
      <c r="G269" s="9"/>
      <c r="H269" s="9"/>
      <c r="I269" s="56"/>
    </row>
    <row r="270" spans="1:9">
      <c r="A270" s="28"/>
      <c r="B270" s="38"/>
      <c r="C270" s="38"/>
      <c r="D270" s="38"/>
      <c r="E270" s="9"/>
      <c r="F270" s="9"/>
      <c r="G270" s="9"/>
      <c r="H270" s="9"/>
      <c r="I270" s="56"/>
    </row>
    <row r="271" spans="1:9">
      <c r="A271" s="28"/>
      <c r="B271" s="38"/>
      <c r="C271" s="38"/>
      <c r="D271" s="38"/>
      <c r="E271" s="9"/>
      <c r="F271" s="9"/>
      <c r="G271" s="9"/>
      <c r="H271" s="9"/>
      <c r="I271" s="56"/>
    </row>
    <row r="272" spans="1:9">
      <c r="A272" s="55"/>
      <c r="B272" s="9"/>
      <c r="C272" s="9"/>
      <c r="D272" s="9"/>
      <c r="E272" s="9"/>
      <c r="F272" s="9"/>
      <c r="G272" s="9"/>
      <c r="H272" s="9"/>
      <c r="I272" s="56"/>
    </row>
    <row r="273" spans="1:9">
      <c r="A273" s="95"/>
      <c r="B273" s="38"/>
      <c r="C273" s="38"/>
      <c r="D273" s="38"/>
      <c r="E273" s="9"/>
      <c r="F273" s="9"/>
      <c r="G273" s="9"/>
      <c r="H273" s="9"/>
      <c r="I273" s="56"/>
    </row>
    <row r="274" spans="1:9">
      <c r="A274" s="28"/>
      <c r="B274" s="38"/>
      <c r="C274" s="38"/>
      <c r="D274" s="38"/>
      <c r="E274" s="9"/>
      <c r="F274" s="9"/>
      <c r="G274" s="9"/>
      <c r="H274" s="9"/>
      <c r="I274" s="56"/>
    </row>
    <row r="275" spans="1:9">
      <c r="A275" s="28"/>
      <c r="B275" s="38"/>
      <c r="C275" s="38"/>
      <c r="D275" s="38"/>
      <c r="E275" s="9"/>
      <c r="F275" s="9"/>
      <c r="G275" s="9"/>
      <c r="H275" s="9"/>
      <c r="I275" s="56"/>
    </row>
    <row r="276" spans="1:9">
      <c r="A276" s="28"/>
      <c r="B276" s="38"/>
      <c r="C276" s="38"/>
      <c r="D276" s="38"/>
      <c r="E276" s="9"/>
      <c r="F276" s="9"/>
      <c r="G276" s="9"/>
      <c r="H276" s="9"/>
      <c r="I276" s="56"/>
    </row>
    <row r="277" spans="1:9">
      <c r="A277" s="28"/>
      <c r="B277" s="9"/>
      <c r="C277" s="9"/>
      <c r="D277" s="9"/>
      <c r="E277" s="9"/>
      <c r="F277" s="9"/>
      <c r="G277" s="9"/>
      <c r="H277" s="9"/>
      <c r="I277" s="56"/>
    </row>
    <row r="278" spans="1:9">
      <c r="A278" s="28"/>
      <c r="B278" s="9"/>
      <c r="C278" s="9"/>
      <c r="D278" s="9"/>
      <c r="E278" s="9"/>
      <c r="F278" s="9"/>
      <c r="G278" s="9"/>
      <c r="H278" s="9"/>
      <c r="I278" s="56"/>
    </row>
    <row r="279" spans="1:9">
      <c r="A279" s="28"/>
      <c r="B279" s="9"/>
      <c r="C279" s="9"/>
      <c r="D279" s="9"/>
      <c r="E279" s="9"/>
      <c r="F279" s="9"/>
      <c r="G279" s="9"/>
      <c r="H279" s="9"/>
      <c r="I279" s="56"/>
    </row>
    <row r="280" spans="1:9">
      <c r="A280" s="28"/>
      <c r="B280" s="9"/>
      <c r="C280" s="9"/>
      <c r="D280" s="9"/>
      <c r="E280" s="9"/>
      <c r="F280" s="9"/>
      <c r="G280" s="9"/>
      <c r="H280" s="9"/>
      <c r="I280" s="56"/>
    </row>
    <row r="281" spans="1:9">
      <c r="A281" s="28"/>
      <c r="B281" s="9"/>
      <c r="C281" s="9"/>
      <c r="D281" s="9"/>
      <c r="E281" s="9"/>
      <c r="F281" s="9"/>
      <c r="G281" s="9"/>
      <c r="H281" s="9"/>
      <c r="I281" s="56"/>
    </row>
    <row r="282" spans="1:9">
      <c r="A282" s="28"/>
      <c r="B282" s="164"/>
      <c r="C282" s="38"/>
      <c r="D282" s="38"/>
      <c r="E282" s="38"/>
      <c r="F282" s="38"/>
      <c r="G282" s="38"/>
      <c r="H282" s="9"/>
      <c r="I282" s="56"/>
    </row>
    <row r="283" spans="1:9" ht="14.25">
      <c r="A283" s="55"/>
      <c r="B283" s="96"/>
      <c r="C283" s="97"/>
      <c r="D283" s="98"/>
      <c r="E283" s="99"/>
      <c r="F283" s="99"/>
      <c r="G283" s="98"/>
      <c r="H283" s="9"/>
      <c r="I283" s="56"/>
    </row>
    <row r="284" spans="1:9" ht="15" thickBot="1">
      <c r="A284" s="58"/>
      <c r="B284" s="40"/>
      <c r="C284" s="100"/>
      <c r="D284" s="101"/>
      <c r="E284" s="102"/>
      <c r="F284" s="102"/>
      <c r="G284" s="101"/>
      <c r="H284" s="59"/>
      <c r="I284" s="60"/>
    </row>
    <row r="285" spans="1:9" ht="32.25" customHeight="1">
      <c r="A285" s="264" t="s">
        <v>33</v>
      </c>
      <c r="B285" s="265"/>
      <c r="C285" s="265"/>
      <c r="D285" s="266"/>
      <c r="E285" s="258" t="s">
        <v>31</v>
      </c>
      <c r="F285" s="259"/>
      <c r="G285" s="255" t="s">
        <v>114</v>
      </c>
      <c r="H285" s="256"/>
      <c r="I285" s="257"/>
    </row>
    <row r="286" spans="1:9">
      <c r="A286" s="301" t="s">
        <v>153</v>
      </c>
      <c r="B286" s="267"/>
      <c r="C286" s="267"/>
      <c r="D286" s="268"/>
      <c r="E286" s="260" t="s">
        <v>30</v>
      </c>
      <c r="F286" s="261"/>
      <c r="G286" s="248" t="s">
        <v>28</v>
      </c>
      <c r="H286" s="248"/>
      <c r="I286" s="249"/>
    </row>
    <row r="287" spans="1:9">
      <c r="A287" s="246" t="s">
        <v>24</v>
      </c>
      <c r="B287" s="248" t="s">
        <v>103</v>
      </c>
      <c r="C287" s="248"/>
      <c r="D287" s="249"/>
      <c r="E287" s="260" t="s">
        <v>29</v>
      </c>
      <c r="F287" s="261"/>
      <c r="G287" s="248" t="s">
        <v>25</v>
      </c>
      <c r="H287" s="248"/>
      <c r="I287" s="249"/>
    </row>
    <row r="288" spans="1:9" ht="13.5" thickBot="1">
      <c r="A288" s="246"/>
      <c r="B288" s="248" t="s">
        <v>104</v>
      </c>
      <c r="C288" s="248"/>
      <c r="D288" s="249"/>
      <c r="E288" s="45" t="s">
        <v>32</v>
      </c>
      <c r="F288" s="248" t="s">
        <v>26</v>
      </c>
      <c r="G288" s="248"/>
      <c r="H288" s="315"/>
      <c r="I288" s="316"/>
    </row>
    <row r="289" spans="1:9" ht="24">
      <c r="A289" s="246"/>
      <c r="B289" s="248" t="s">
        <v>105</v>
      </c>
      <c r="C289" s="248"/>
      <c r="D289" s="249"/>
      <c r="E289" s="46" t="s">
        <v>27</v>
      </c>
      <c r="F289" s="245" t="s">
        <v>0</v>
      </c>
      <c r="G289" s="285"/>
      <c r="H289" s="130" t="s">
        <v>52</v>
      </c>
      <c r="I289" s="162" t="s">
        <v>177</v>
      </c>
    </row>
    <row r="290" spans="1:9" ht="13.5" thickBot="1">
      <c r="A290" s="247"/>
      <c r="B290" s="250" t="s">
        <v>106</v>
      </c>
      <c r="C290" s="250"/>
      <c r="D290" s="251"/>
      <c r="E290" s="317"/>
      <c r="F290" s="318"/>
      <c r="G290" s="319"/>
      <c r="H290" s="82" t="s">
        <v>101</v>
      </c>
      <c r="I290" s="156">
        <v>5</v>
      </c>
    </row>
    <row r="291" spans="1:9">
      <c r="A291" s="168"/>
      <c r="B291" s="168"/>
      <c r="C291" s="168"/>
      <c r="D291" s="168"/>
      <c r="E291" s="168"/>
      <c r="F291" s="168"/>
      <c r="G291" s="168"/>
      <c r="H291" s="168"/>
      <c r="I291" s="168"/>
    </row>
    <row r="292" spans="1:9">
      <c r="A292" s="168"/>
      <c r="B292" s="168"/>
      <c r="C292" s="168"/>
      <c r="D292" s="168"/>
      <c r="E292" s="168"/>
      <c r="F292" s="168"/>
      <c r="G292" s="168"/>
      <c r="H292" s="168"/>
      <c r="I292" s="168"/>
    </row>
    <row r="293" spans="1:9">
      <c r="A293" s="168"/>
      <c r="B293" s="168"/>
      <c r="C293" s="168"/>
      <c r="D293" s="168"/>
      <c r="E293" s="168"/>
      <c r="F293" s="168"/>
      <c r="G293" s="168"/>
      <c r="H293" s="168"/>
      <c r="I293" s="168"/>
    </row>
    <row r="294" spans="1:9">
      <c r="A294" s="168"/>
      <c r="B294" s="168"/>
      <c r="C294" s="168"/>
      <c r="D294" s="168"/>
      <c r="E294" s="168"/>
      <c r="F294" s="168"/>
      <c r="G294" s="168"/>
      <c r="H294" s="168"/>
      <c r="I294" s="168"/>
    </row>
    <row r="295" spans="1:9">
      <c r="A295" s="168"/>
      <c r="B295" s="168"/>
      <c r="C295" s="168"/>
      <c r="D295" s="168"/>
      <c r="E295" s="168"/>
      <c r="F295" s="168"/>
      <c r="G295" s="168"/>
      <c r="H295" s="168"/>
      <c r="I295" s="168"/>
    </row>
    <row r="296" spans="1:9" ht="13.5" thickBot="1">
      <c r="A296" s="168"/>
      <c r="B296" s="168"/>
      <c r="C296" s="168"/>
      <c r="D296" s="168"/>
      <c r="E296" s="168"/>
      <c r="F296" s="168"/>
      <c r="G296" s="168"/>
      <c r="H296" s="168"/>
      <c r="I296" s="168"/>
    </row>
    <row r="297" spans="1:9" ht="18">
      <c r="A297" s="228"/>
      <c r="B297" s="224" t="s">
        <v>21</v>
      </c>
      <c r="C297" s="224"/>
      <c r="D297" s="224"/>
      <c r="E297" s="224"/>
      <c r="F297" s="224"/>
      <c r="G297" s="224"/>
      <c r="H297" s="224"/>
      <c r="I297" s="225"/>
    </row>
    <row r="298" spans="1:9" ht="18.75" thickBot="1">
      <c r="A298" s="229"/>
      <c r="B298" s="226" t="s">
        <v>22</v>
      </c>
      <c r="C298" s="226"/>
      <c r="D298" s="226"/>
      <c r="E298" s="226"/>
      <c r="F298" s="226"/>
      <c r="G298" s="226"/>
      <c r="H298" s="226"/>
      <c r="I298" s="227"/>
    </row>
    <row r="299" spans="1:9" ht="13.5" thickBot="1">
      <c r="A299" s="299"/>
      <c r="B299" s="300"/>
      <c r="C299" s="300"/>
      <c r="D299" s="300"/>
      <c r="E299" s="300"/>
      <c r="F299" s="300"/>
      <c r="G299" s="300"/>
      <c r="H299" s="300"/>
      <c r="I299" s="300"/>
    </row>
    <row r="300" spans="1:9" ht="18.75" thickBot="1">
      <c r="A300" s="234" t="s">
        <v>115</v>
      </c>
      <c r="B300" s="236"/>
      <c r="C300" s="158" t="s">
        <v>180</v>
      </c>
      <c r="D300" s="236" t="s">
        <v>118</v>
      </c>
      <c r="E300" s="236"/>
      <c r="F300" s="236"/>
      <c r="G300" s="236"/>
      <c r="H300" s="236"/>
      <c r="I300" s="237"/>
    </row>
    <row r="301" spans="1:9" ht="18.75" thickBot="1">
      <c r="A301" s="287"/>
      <c r="B301" s="287"/>
      <c r="C301" s="287"/>
      <c r="D301" s="287"/>
      <c r="E301" s="287"/>
      <c r="F301" s="287"/>
      <c r="G301" s="287"/>
      <c r="H301" s="287"/>
      <c r="I301" s="287"/>
    </row>
    <row r="302" spans="1:9" ht="15.75" thickBot="1">
      <c r="A302" s="238" t="s">
        <v>97</v>
      </c>
      <c r="B302" s="239"/>
      <c r="C302" s="239"/>
      <c r="D302" s="239"/>
      <c r="E302" s="239"/>
      <c r="F302" s="239"/>
      <c r="G302" s="239"/>
      <c r="H302" s="239"/>
      <c r="I302" s="240"/>
    </row>
    <row r="303" spans="1:9">
      <c r="A303" s="67" t="s">
        <v>53</v>
      </c>
      <c r="B303" s="68" t="s">
        <v>54</v>
      </c>
      <c r="C303" s="68" t="s">
        <v>98</v>
      </c>
      <c r="D303" s="288" t="s">
        <v>99</v>
      </c>
      <c r="E303" s="289"/>
      <c r="F303" s="289"/>
      <c r="G303" s="289"/>
      <c r="H303" s="289"/>
      <c r="I303" s="290"/>
    </row>
    <row r="304" spans="1:9">
      <c r="A304" s="69" t="s">
        <v>55</v>
      </c>
      <c r="B304" s="70" t="s">
        <v>119</v>
      </c>
      <c r="C304" s="159">
        <v>1</v>
      </c>
      <c r="D304" s="291" t="s">
        <v>184</v>
      </c>
      <c r="E304" s="292"/>
      <c r="F304" s="292"/>
      <c r="G304" s="292"/>
      <c r="H304" s="292"/>
      <c r="I304" s="293"/>
    </row>
    <row r="305" spans="1:9" ht="24.75" thickBot="1">
      <c r="A305" s="71" t="s">
        <v>56</v>
      </c>
      <c r="B305" s="72">
        <v>27.55</v>
      </c>
      <c r="C305" s="73" t="s">
        <v>57</v>
      </c>
      <c r="D305" s="72"/>
      <c r="E305" s="74" t="s">
        <v>183</v>
      </c>
      <c r="F305" s="72">
        <v>4</v>
      </c>
      <c r="G305" s="73" t="s">
        <v>59</v>
      </c>
      <c r="H305" s="72">
        <v>2.8</v>
      </c>
      <c r="I305" s="7"/>
    </row>
    <row r="306" spans="1:9" ht="23.25" thickBot="1">
      <c r="A306" s="121" t="s">
        <v>60</v>
      </c>
      <c r="B306" s="114" t="s">
        <v>61</v>
      </c>
      <c r="C306" s="114" t="s">
        <v>62</v>
      </c>
      <c r="D306" s="120" t="s">
        <v>63</v>
      </c>
      <c r="E306" s="294" t="s">
        <v>64</v>
      </c>
      <c r="F306" s="295"/>
      <c r="G306" s="295"/>
      <c r="H306" s="295"/>
      <c r="I306" s="296"/>
    </row>
    <row r="307" spans="1:9" ht="15.75">
      <c r="A307" s="107" t="s">
        <v>65</v>
      </c>
      <c r="B307" s="118"/>
      <c r="C307" s="118" t="s">
        <v>66</v>
      </c>
      <c r="D307" s="119"/>
      <c r="E307" s="116" t="s">
        <v>67</v>
      </c>
      <c r="F307" s="109" t="s">
        <v>68</v>
      </c>
      <c r="G307" s="117" t="s">
        <v>69</v>
      </c>
      <c r="H307" s="109"/>
      <c r="I307" s="8"/>
    </row>
    <row r="308" spans="1:9" ht="15.75">
      <c r="A308" s="75" t="s">
        <v>70</v>
      </c>
      <c r="B308" s="77" t="s">
        <v>66</v>
      </c>
      <c r="D308" s="76"/>
      <c r="E308" s="78" t="s">
        <v>107</v>
      </c>
      <c r="F308" s="149" t="s">
        <v>109</v>
      </c>
      <c r="G308" s="149" t="s">
        <v>110</v>
      </c>
      <c r="H308" s="159"/>
      <c r="I308" s="5"/>
    </row>
    <row r="309" spans="1:9" ht="13.5" thickBot="1">
      <c r="A309" s="79" t="s">
        <v>71</v>
      </c>
      <c r="B309" s="81" t="s">
        <v>72</v>
      </c>
      <c r="C309" s="80"/>
      <c r="E309" s="82" t="s">
        <v>108</v>
      </c>
      <c r="F309" s="154" t="s">
        <v>108</v>
      </c>
      <c r="G309" s="154" t="s">
        <v>185</v>
      </c>
      <c r="H309" s="105"/>
      <c r="I309" s="7"/>
    </row>
    <row r="310" spans="1:9" ht="23.25" thickBot="1">
      <c r="A310" s="108" t="s">
        <v>73</v>
      </c>
      <c r="B310" s="111" t="s">
        <v>74</v>
      </c>
      <c r="C310" s="112" t="s">
        <v>75</v>
      </c>
      <c r="D310" s="112" t="s">
        <v>76</v>
      </c>
      <c r="E310" s="113" t="s">
        <v>77</v>
      </c>
      <c r="F310" s="114" t="s">
        <v>78</v>
      </c>
      <c r="G310" s="113" t="s">
        <v>79</v>
      </c>
      <c r="H310" s="157"/>
      <c r="I310" s="115" t="s">
        <v>80</v>
      </c>
    </row>
    <row r="311" spans="1:9">
      <c r="A311" s="107" t="s">
        <v>45</v>
      </c>
      <c r="B311" s="109">
        <v>2</v>
      </c>
      <c r="C311" s="109">
        <v>4</v>
      </c>
      <c r="D311" s="109">
        <v>1</v>
      </c>
      <c r="E311" s="138"/>
      <c r="F311" s="138">
        <v>1</v>
      </c>
      <c r="G311" s="106"/>
      <c r="H311" s="110"/>
      <c r="I311" s="8">
        <v>1</v>
      </c>
    </row>
    <row r="312" spans="1:9">
      <c r="A312" s="75" t="s">
        <v>81</v>
      </c>
      <c r="B312" s="149" t="s">
        <v>166</v>
      </c>
      <c r="C312" s="149" t="s">
        <v>149</v>
      </c>
      <c r="D312" s="149" t="s">
        <v>178</v>
      </c>
      <c r="E312" s="149"/>
      <c r="F312" s="149" t="s">
        <v>165</v>
      </c>
      <c r="G312" s="153"/>
      <c r="H312" s="103"/>
      <c r="I312" s="5"/>
    </row>
    <row r="313" spans="1:9" ht="13.5" thickBot="1">
      <c r="A313" s="83" t="s">
        <v>47</v>
      </c>
      <c r="B313" s="155" t="s">
        <v>108</v>
      </c>
      <c r="C313" s="155" t="s">
        <v>108</v>
      </c>
      <c r="D313" s="155" t="s">
        <v>108</v>
      </c>
      <c r="E313" s="155"/>
      <c r="F313" s="155" t="s">
        <v>158</v>
      </c>
      <c r="G313" s="154"/>
      <c r="H313" s="84"/>
      <c r="I313" s="7"/>
    </row>
    <row r="314" spans="1:9" ht="13.5" thickBot="1">
      <c r="A314" s="124" t="s">
        <v>100</v>
      </c>
      <c r="B314" s="113" t="s">
        <v>82</v>
      </c>
      <c r="C314" s="113" t="s">
        <v>83</v>
      </c>
      <c r="D314" s="297" t="s">
        <v>84</v>
      </c>
      <c r="E314" s="298"/>
      <c r="F314" s="113" t="s">
        <v>85</v>
      </c>
      <c r="G314" s="113" t="s">
        <v>187</v>
      </c>
      <c r="H314" s="181" t="s">
        <v>189</v>
      </c>
      <c r="I314" s="127"/>
    </row>
    <row r="315" spans="1:9">
      <c r="A315" s="122" t="s">
        <v>45</v>
      </c>
      <c r="B315" s="139">
        <v>4</v>
      </c>
      <c r="C315" s="139">
        <v>2</v>
      </c>
      <c r="D315" s="302">
        <v>4</v>
      </c>
      <c r="E315" s="303"/>
      <c r="F315" s="138">
        <v>2</v>
      </c>
      <c r="G315" s="138">
        <v>2</v>
      </c>
      <c r="H315" s="182">
        <v>4</v>
      </c>
      <c r="I315" s="2"/>
    </row>
    <row r="316" spans="1:9">
      <c r="A316" s="85" t="s">
        <v>86</v>
      </c>
      <c r="B316" s="163" t="s">
        <v>186</v>
      </c>
      <c r="C316" s="163" t="s">
        <v>151</v>
      </c>
      <c r="D316" s="304"/>
      <c r="E316" s="305"/>
      <c r="F316" s="153" t="s">
        <v>152</v>
      </c>
      <c r="G316" s="153" t="s">
        <v>188</v>
      </c>
      <c r="H316" s="141" t="s">
        <v>188</v>
      </c>
      <c r="I316" s="1"/>
    </row>
    <row r="317" spans="1:9">
      <c r="A317" s="86" t="s">
        <v>47</v>
      </c>
      <c r="B317" s="87" t="s">
        <v>108</v>
      </c>
      <c r="C317" s="163" t="s">
        <v>108</v>
      </c>
      <c r="D317" s="163" t="s">
        <v>87</v>
      </c>
      <c r="E317" s="163" t="s">
        <v>88</v>
      </c>
      <c r="F317" s="153" t="s">
        <v>108</v>
      </c>
      <c r="G317" s="153" t="s">
        <v>108</v>
      </c>
      <c r="H317" s="153" t="s">
        <v>158</v>
      </c>
      <c r="I317" s="1"/>
    </row>
    <row r="318" spans="1:9" ht="15.75" thickBot="1">
      <c r="A318" s="88"/>
      <c r="B318" s="89"/>
      <c r="C318" s="90"/>
      <c r="D318" s="140" t="s">
        <v>66</v>
      </c>
      <c r="E318" s="90"/>
      <c r="F318" s="91"/>
      <c r="G318" s="142"/>
      <c r="H318" s="104"/>
      <c r="I318" s="104"/>
    </row>
    <row r="319" spans="1:9">
      <c r="A319" s="306" t="s">
        <v>89</v>
      </c>
      <c r="B319" s="12" t="s">
        <v>90</v>
      </c>
      <c r="C319" s="12" t="s">
        <v>91</v>
      </c>
      <c r="D319" s="308" t="s">
        <v>92</v>
      </c>
      <c r="E319" s="12" t="s">
        <v>93</v>
      </c>
      <c r="F319" s="12" t="s">
        <v>94</v>
      </c>
      <c r="G319" s="3"/>
      <c r="H319" s="3"/>
      <c r="I319" s="4"/>
    </row>
    <row r="320" spans="1:9" ht="13.5" thickBot="1">
      <c r="A320" s="307"/>
      <c r="B320" s="137" t="s">
        <v>72</v>
      </c>
      <c r="C320" s="6"/>
      <c r="D320" s="309"/>
      <c r="E320" s="137" t="s">
        <v>72</v>
      </c>
      <c r="F320" s="6"/>
      <c r="G320" s="6"/>
      <c r="H320" s="6"/>
      <c r="I320" s="7"/>
    </row>
    <row r="321" spans="1:9" ht="13.5" thickBot="1">
      <c r="A321" s="310"/>
      <c r="B321" s="310"/>
      <c r="C321" s="310"/>
      <c r="D321" s="310"/>
      <c r="E321" s="310"/>
      <c r="F321" s="310"/>
      <c r="G321" s="310"/>
      <c r="H321" s="310"/>
      <c r="I321" s="310"/>
    </row>
    <row r="322" spans="1:9" ht="13.5" thickBot="1">
      <c r="A322" s="311" t="s">
        <v>95</v>
      </c>
      <c r="B322" s="312"/>
      <c r="C322" s="312"/>
      <c r="D322" s="312"/>
      <c r="E322" s="312"/>
      <c r="F322" s="312"/>
      <c r="G322" s="312"/>
      <c r="H322" s="312"/>
      <c r="I322" s="313"/>
    </row>
    <row r="323" spans="1:9">
      <c r="A323" s="92"/>
      <c r="B323" s="27"/>
      <c r="C323" s="27"/>
      <c r="D323" s="27"/>
      <c r="E323" s="27"/>
      <c r="F323" s="27"/>
      <c r="G323" s="27"/>
      <c r="H323" s="129"/>
      <c r="I323" s="54"/>
    </row>
    <row r="324" spans="1:9">
      <c r="A324" s="93"/>
      <c r="B324" s="38"/>
      <c r="C324" s="38"/>
      <c r="D324" s="38"/>
      <c r="E324" s="38"/>
      <c r="F324" s="38"/>
      <c r="G324" s="38"/>
      <c r="H324" s="128"/>
      <c r="I324" s="56"/>
    </row>
    <row r="325" spans="1:9">
      <c r="A325" s="93"/>
      <c r="B325" s="38"/>
      <c r="C325" s="38"/>
      <c r="D325" s="38"/>
      <c r="E325" s="38"/>
      <c r="F325" s="38"/>
      <c r="G325" s="38"/>
      <c r="H325" s="128"/>
      <c r="I325" s="56"/>
    </row>
    <row r="326" spans="1:9">
      <c r="A326" s="28"/>
      <c r="B326" s="38"/>
      <c r="C326" s="38"/>
      <c r="D326" s="38"/>
      <c r="E326" s="164"/>
      <c r="F326" s="94"/>
      <c r="G326" s="94"/>
      <c r="H326" s="9"/>
      <c r="I326" s="56"/>
    </row>
    <row r="327" spans="1:9">
      <c r="A327" s="28"/>
      <c r="B327" s="38"/>
      <c r="C327" s="38"/>
      <c r="D327" s="38"/>
      <c r="E327" s="9"/>
      <c r="F327" s="9"/>
      <c r="G327" s="9"/>
      <c r="H327" s="9"/>
      <c r="I327" s="56"/>
    </row>
    <row r="328" spans="1:9">
      <c r="A328" s="28"/>
      <c r="B328" s="38"/>
      <c r="C328" s="38"/>
      <c r="D328" s="38"/>
      <c r="E328" s="9"/>
      <c r="F328" s="9"/>
      <c r="G328" s="9"/>
      <c r="H328" s="9"/>
      <c r="I328" s="56"/>
    </row>
    <row r="329" spans="1:9">
      <c r="A329" s="28"/>
      <c r="B329" s="38"/>
      <c r="C329" s="38"/>
      <c r="D329" s="38"/>
      <c r="E329" s="9"/>
      <c r="F329" s="9"/>
      <c r="G329" s="9"/>
      <c r="H329" s="9"/>
      <c r="I329" s="56"/>
    </row>
    <row r="330" spans="1:9">
      <c r="A330" s="55"/>
      <c r="B330" s="9"/>
      <c r="C330" s="9"/>
      <c r="D330" s="9"/>
      <c r="E330" s="9"/>
      <c r="F330" s="9"/>
      <c r="G330" s="9"/>
      <c r="H330" s="9"/>
      <c r="I330" s="56"/>
    </row>
    <row r="331" spans="1:9">
      <c r="A331" s="95"/>
      <c r="B331" s="38"/>
      <c r="C331" s="38"/>
      <c r="D331" s="38"/>
      <c r="E331" s="9"/>
      <c r="F331" s="9"/>
      <c r="G331" s="9"/>
      <c r="H331" s="9"/>
      <c r="I331" s="56"/>
    </row>
    <row r="332" spans="1:9">
      <c r="A332" s="28"/>
      <c r="B332" s="38"/>
      <c r="C332" s="38"/>
      <c r="D332" s="38"/>
      <c r="E332" s="9"/>
      <c r="F332" s="9"/>
      <c r="G332" s="9"/>
      <c r="H332" s="9"/>
      <c r="I332" s="56"/>
    </row>
    <row r="333" spans="1:9">
      <c r="A333" s="28"/>
      <c r="B333" s="38"/>
      <c r="C333" s="38"/>
      <c r="D333" s="38"/>
      <c r="E333" s="9"/>
      <c r="F333" s="9"/>
      <c r="G333" s="9"/>
      <c r="H333" s="9"/>
      <c r="I333" s="56"/>
    </row>
    <row r="334" spans="1:9">
      <c r="A334" s="28"/>
      <c r="B334" s="38"/>
      <c r="C334" s="38"/>
      <c r="D334" s="38"/>
      <c r="E334" s="9"/>
      <c r="F334" s="9"/>
      <c r="G334" s="9"/>
      <c r="H334" s="9"/>
      <c r="I334" s="56"/>
    </row>
    <row r="335" spans="1:9">
      <c r="A335" s="28"/>
      <c r="B335" s="9"/>
      <c r="C335" s="9"/>
      <c r="D335" s="9"/>
      <c r="E335" s="9"/>
      <c r="F335" s="9"/>
      <c r="G335" s="9"/>
      <c r="H335" s="9"/>
      <c r="I335" s="56"/>
    </row>
    <row r="336" spans="1:9">
      <c r="A336" s="28"/>
      <c r="B336" s="9"/>
      <c r="C336" s="9"/>
      <c r="D336" s="9"/>
      <c r="E336" s="9"/>
      <c r="F336" s="9"/>
      <c r="G336" s="9"/>
      <c r="H336" s="9"/>
      <c r="I336" s="56"/>
    </row>
    <row r="337" spans="1:9">
      <c r="A337" s="28"/>
      <c r="B337" s="9"/>
      <c r="C337" s="9"/>
      <c r="D337" s="9"/>
      <c r="E337" s="9"/>
      <c r="F337" s="9"/>
      <c r="G337" s="9"/>
      <c r="H337" s="9"/>
      <c r="I337" s="56"/>
    </row>
    <row r="338" spans="1:9">
      <c r="A338" s="28"/>
      <c r="B338" s="9"/>
      <c r="C338" s="9"/>
      <c r="D338" s="9"/>
      <c r="E338" s="9"/>
      <c r="F338" s="9"/>
      <c r="G338" s="9"/>
      <c r="H338" s="9"/>
      <c r="I338" s="56"/>
    </row>
    <row r="339" spans="1:9">
      <c r="A339" s="28"/>
      <c r="B339" s="9"/>
      <c r="C339" s="9"/>
      <c r="D339" s="9"/>
      <c r="E339" s="9"/>
      <c r="F339" s="9"/>
      <c r="G339" s="9"/>
      <c r="H339" s="9"/>
      <c r="I339" s="56"/>
    </row>
    <row r="340" spans="1:9">
      <c r="A340" s="28"/>
      <c r="B340" s="164"/>
      <c r="C340" s="38"/>
      <c r="D340" s="38"/>
      <c r="E340" s="38"/>
      <c r="F340" s="38"/>
      <c r="G340" s="38"/>
      <c r="H340" s="9"/>
      <c r="I340" s="56"/>
    </row>
    <row r="341" spans="1:9" ht="14.25">
      <c r="A341" s="55"/>
      <c r="B341" s="96"/>
      <c r="C341" s="97"/>
      <c r="D341" s="98"/>
      <c r="E341" s="99"/>
      <c r="F341" s="99"/>
      <c r="G341" s="98"/>
      <c r="H341" s="9"/>
      <c r="I341" s="56"/>
    </row>
    <row r="342" spans="1:9" ht="15" thickBot="1">
      <c r="A342" s="58"/>
      <c r="B342" s="40"/>
      <c r="C342" s="100"/>
      <c r="D342" s="101"/>
      <c r="E342" s="102"/>
      <c r="F342" s="102"/>
      <c r="G342" s="101"/>
      <c r="H342" s="59"/>
      <c r="I342" s="60"/>
    </row>
    <row r="343" spans="1:9" ht="29.25" customHeight="1">
      <c r="A343" s="264" t="s">
        <v>33</v>
      </c>
      <c r="B343" s="265"/>
      <c r="C343" s="265"/>
      <c r="D343" s="266"/>
      <c r="E343" s="258" t="s">
        <v>31</v>
      </c>
      <c r="F343" s="259"/>
      <c r="G343" s="255" t="s">
        <v>114</v>
      </c>
      <c r="H343" s="256"/>
      <c r="I343" s="257"/>
    </row>
    <row r="344" spans="1:9">
      <c r="A344" s="301" t="s">
        <v>153</v>
      </c>
      <c r="B344" s="267"/>
      <c r="C344" s="267"/>
      <c r="D344" s="268"/>
      <c r="E344" s="260" t="s">
        <v>30</v>
      </c>
      <c r="F344" s="261"/>
      <c r="G344" s="248" t="s">
        <v>28</v>
      </c>
      <c r="H344" s="248"/>
      <c r="I344" s="249"/>
    </row>
    <row r="345" spans="1:9">
      <c r="A345" s="246" t="s">
        <v>24</v>
      </c>
      <c r="B345" s="248" t="s">
        <v>103</v>
      </c>
      <c r="C345" s="248"/>
      <c r="D345" s="249"/>
      <c r="E345" s="260" t="s">
        <v>29</v>
      </c>
      <c r="F345" s="261"/>
      <c r="G345" s="248" t="s">
        <v>25</v>
      </c>
      <c r="H345" s="248"/>
      <c r="I345" s="249"/>
    </row>
    <row r="346" spans="1:9" ht="13.5" thickBot="1">
      <c r="A346" s="246"/>
      <c r="B346" s="248" t="s">
        <v>104</v>
      </c>
      <c r="C346" s="248"/>
      <c r="D346" s="249"/>
      <c r="E346" s="45" t="s">
        <v>32</v>
      </c>
      <c r="F346" s="248" t="s">
        <v>26</v>
      </c>
      <c r="G346" s="248"/>
      <c r="H346" s="315"/>
      <c r="I346" s="316"/>
    </row>
    <row r="347" spans="1:9" ht="24">
      <c r="A347" s="246"/>
      <c r="B347" s="248" t="s">
        <v>105</v>
      </c>
      <c r="C347" s="248"/>
      <c r="D347" s="249"/>
      <c r="E347" s="46" t="s">
        <v>27</v>
      </c>
      <c r="F347" s="245" t="s">
        <v>0</v>
      </c>
      <c r="G347" s="285"/>
      <c r="H347" s="130" t="s">
        <v>52</v>
      </c>
      <c r="I347" s="162" t="s">
        <v>182</v>
      </c>
    </row>
    <row r="348" spans="1:9" ht="13.5" thickBot="1">
      <c r="A348" s="247"/>
      <c r="B348" s="250" t="s">
        <v>106</v>
      </c>
      <c r="C348" s="250"/>
      <c r="D348" s="251"/>
      <c r="E348" s="317"/>
      <c r="F348" s="318"/>
      <c r="G348" s="319"/>
      <c r="H348" s="82" t="s">
        <v>101</v>
      </c>
      <c r="I348" s="156">
        <v>6</v>
      </c>
    </row>
    <row r="349" spans="1:9">
      <c r="A349" s="168"/>
      <c r="B349" s="175"/>
      <c r="C349" s="175"/>
      <c r="D349" s="175"/>
      <c r="E349" s="176"/>
      <c r="F349" s="176"/>
      <c r="G349" s="176"/>
      <c r="H349" s="175"/>
      <c r="I349" s="175"/>
    </row>
    <row r="350" spans="1:9">
      <c r="A350" s="168"/>
      <c r="B350" s="175"/>
      <c r="C350" s="175"/>
      <c r="D350" s="175"/>
      <c r="E350" s="176"/>
      <c r="F350" s="176"/>
      <c r="G350" s="176"/>
      <c r="H350" s="175"/>
      <c r="I350" s="175"/>
    </row>
    <row r="351" spans="1:9">
      <c r="A351" s="168"/>
      <c r="B351" s="175"/>
      <c r="C351" s="175"/>
      <c r="D351" s="175"/>
      <c r="E351" s="176"/>
      <c r="F351" s="176"/>
      <c r="G351" s="176"/>
      <c r="H351" s="175"/>
      <c r="I351" s="175"/>
    </row>
    <row r="352" spans="1:9">
      <c r="A352" s="168"/>
      <c r="B352" s="175"/>
      <c r="C352" s="175"/>
      <c r="D352" s="175"/>
      <c r="E352" s="176"/>
      <c r="F352" s="176"/>
      <c r="G352" s="176"/>
      <c r="H352" s="175"/>
      <c r="I352" s="175"/>
    </row>
    <row r="353" spans="1:9">
      <c r="A353" s="168"/>
      <c r="B353" s="175"/>
      <c r="C353" s="175"/>
      <c r="D353" s="175"/>
      <c r="E353" s="176"/>
      <c r="F353" s="176"/>
      <c r="G353" s="176"/>
      <c r="H353" s="175"/>
      <c r="I353" s="175"/>
    </row>
    <row r="354" spans="1:9">
      <c r="A354" s="168"/>
      <c r="B354" s="175"/>
      <c r="C354" s="175"/>
      <c r="D354" s="175"/>
      <c r="E354" s="176"/>
      <c r="F354" s="176"/>
      <c r="G354" s="176"/>
      <c r="H354" s="175"/>
      <c r="I354" s="175"/>
    </row>
    <row r="355" spans="1:9" ht="13.5" thickBot="1">
      <c r="A355" s="168"/>
      <c r="B355" s="175"/>
      <c r="C355" s="175"/>
      <c r="D355" s="175"/>
      <c r="E355" s="176"/>
      <c r="F355" s="176"/>
      <c r="G355" s="176"/>
      <c r="H355" s="175"/>
      <c r="I355" s="175"/>
    </row>
    <row r="356" spans="1:9" ht="18">
      <c r="A356" s="228"/>
      <c r="B356" s="224" t="s">
        <v>21</v>
      </c>
      <c r="C356" s="224"/>
      <c r="D356" s="224"/>
      <c r="E356" s="224"/>
      <c r="F356" s="224"/>
      <c r="G356" s="224"/>
      <c r="H356" s="224"/>
      <c r="I356" s="225"/>
    </row>
    <row r="357" spans="1:9" ht="18.75" thickBot="1">
      <c r="A357" s="229"/>
      <c r="B357" s="226" t="s">
        <v>22</v>
      </c>
      <c r="C357" s="226"/>
      <c r="D357" s="226"/>
      <c r="E357" s="226"/>
      <c r="F357" s="226"/>
      <c r="G357" s="226"/>
      <c r="H357" s="226"/>
      <c r="I357" s="227"/>
    </row>
    <row r="358" spans="1:9" ht="13.5" thickBot="1">
      <c r="A358" s="299"/>
      <c r="B358" s="300"/>
      <c r="C358" s="300"/>
      <c r="D358" s="300"/>
      <c r="E358" s="300"/>
      <c r="F358" s="300"/>
      <c r="G358" s="300"/>
      <c r="H358" s="300"/>
      <c r="I358" s="300"/>
    </row>
    <row r="359" spans="1:9" ht="18.75" thickBot="1">
      <c r="A359" s="234" t="s">
        <v>115</v>
      </c>
      <c r="B359" s="236"/>
      <c r="C359" s="158" t="s">
        <v>181</v>
      </c>
      <c r="D359" s="236" t="s">
        <v>118</v>
      </c>
      <c r="E359" s="236"/>
      <c r="F359" s="236"/>
      <c r="G359" s="236"/>
      <c r="H359" s="236"/>
      <c r="I359" s="237"/>
    </row>
    <row r="360" spans="1:9" ht="18.75" thickBot="1">
      <c r="A360" s="287"/>
      <c r="B360" s="287"/>
      <c r="C360" s="287"/>
      <c r="D360" s="287"/>
      <c r="E360" s="287"/>
      <c r="F360" s="287"/>
      <c r="G360" s="287"/>
      <c r="H360" s="287"/>
      <c r="I360" s="287"/>
    </row>
    <row r="361" spans="1:9" ht="15.75" thickBot="1">
      <c r="A361" s="238" t="s">
        <v>97</v>
      </c>
      <c r="B361" s="239"/>
      <c r="C361" s="239"/>
      <c r="D361" s="239"/>
      <c r="E361" s="239"/>
      <c r="F361" s="239"/>
      <c r="G361" s="239"/>
      <c r="H361" s="239"/>
      <c r="I361" s="240"/>
    </row>
    <row r="362" spans="1:9">
      <c r="A362" s="67" t="s">
        <v>53</v>
      </c>
      <c r="B362" s="68" t="s">
        <v>54</v>
      </c>
      <c r="C362" s="68" t="s">
        <v>98</v>
      </c>
      <c r="D362" s="288" t="s">
        <v>99</v>
      </c>
      <c r="E362" s="289"/>
      <c r="F362" s="289"/>
      <c r="G362" s="289"/>
      <c r="H362" s="289"/>
      <c r="I362" s="290"/>
    </row>
    <row r="363" spans="1:9">
      <c r="A363" s="69" t="s">
        <v>55</v>
      </c>
      <c r="B363" s="70" t="s">
        <v>119</v>
      </c>
      <c r="C363" s="159">
        <v>1</v>
      </c>
      <c r="D363" s="291" t="s">
        <v>190</v>
      </c>
      <c r="E363" s="292"/>
      <c r="F363" s="292"/>
      <c r="G363" s="292"/>
      <c r="H363" s="292"/>
      <c r="I363" s="293"/>
    </row>
    <row r="364" spans="1:9" ht="24.75" thickBot="1">
      <c r="A364" s="71" t="s">
        <v>56</v>
      </c>
      <c r="B364" s="72">
        <v>50.87</v>
      </c>
      <c r="C364" s="73" t="s">
        <v>57</v>
      </c>
      <c r="D364" s="72">
        <v>1</v>
      </c>
      <c r="E364" s="74" t="s">
        <v>58</v>
      </c>
      <c r="F364" s="72">
        <v>1</v>
      </c>
      <c r="G364" s="73" t="s">
        <v>59</v>
      </c>
      <c r="H364" s="72">
        <v>2.8</v>
      </c>
      <c r="I364" s="7"/>
    </row>
    <row r="365" spans="1:9" ht="23.25" thickBot="1">
      <c r="A365" s="121" t="s">
        <v>60</v>
      </c>
      <c r="B365" s="114" t="s">
        <v>61</v>
      </c>
      <c r="C365" s="114" t="s">
        <v>62</v>
      </c>
      <c r="D365" s="120" t="s">
        <v>63</v>
      </c>
      <c r="E365" s="294" t="s">
        <v>64</v>
      </c>
      <c r="F365" s="295"/>
      <c r="G365" s="295"/>
      <c r="H365" s="295"/>
      <c r="I365" s="296"/>
    </row>
    <row r="366" spans="1:9" ht="15.75">
      <c r="A366" s="107" t="s">
        <v>65</v>
      </c>
      <c r="B366" s="118"/>
      <c r="C366" s="118" t="s">
        <v>66</v>
      </c>
      <c r="D366" s="119"/>
      <c r="E366" s="116" t="s">
        <v>67</v>
      </c>
      <c r="F366" s="109" t="s">
        <v>68</v>
      </c>
      <c r="G366" s="117" t="s">
        <v>69</v>
      </c>
      <c r="H366" s="109"/>
      <c r="I366" s="8"/>
    </row>
    <row r="367" spans="1:9" ht="15.75">
      <c r="A367" s="75" t="s">
        <v>70</v>
      </c>
      <c r="B367" s="77" t="s">
        <v>66</v>
      </c>
      <c r="D367" s="76"/>
      <c r="E367" s="78" t="s">
        <v>107</v>
      </c>
      <c r="F367" s="149" t="s">
        <v>109</v>
      </c>
      <c r="G367" s="149" t="s">
        <v>110</v>
      </c>
      <c r="H367" s="159"/>
      <c r="I367" s="5"/>
    </row>
    <row r="368" spans="1:9" ht="13.5" thickBot="1">
      <c r="A368" s="79" t="s">
        <v>71</v>
      </c>
      <c r="B368" s="81" t="s">
        <v>72</v>
      </c>
      <c r="C368" s="80"/>
      <c r="E368" s="82" t="s">
        <v>108</v>
      </c>
      <c r="F368" s="154" t="s">
        <v>108</v>
      </c>
      <c r="G368" s="154" t="s">
        <v>185</v>
      </c>
      <c r="H368" s="105"/>
      <c r="I368" s="7"/>
    </row>
    <row r="369" spans="1:9" ht="23.25" thickBot="1">
      <c r="A369" s="108" t="s">
        <v>73</v>
      </c>
      <c r="B369" s="111" t="s">
        <v>74</v>
      </c>
      <c r="C369" s="112" t="s">
        <v>75</v>
      </c>
      <c r="D369" s="112" t="s">
        <v>76</v>
      </c>
      <c r="E369" s="113" t="s">
        <v>77</v>
      </c>
      <c r="F369" s="114" t="s">
        <v>78</v>
      </c>
      <c r="G369" s="113" t="s">
        <v>79</v>
      </c>
      <c r="H369" s="157"/>
      <c r="I369" s="115" t="s">
        <v>80</v>
      </c>
    </row>
    <row r="370" spans="1:9">
      <c r="A370" s="107" t="s">
        <v>45</v>
      </c>
      <c r="B370" s="109">
        <v>1</v>
      </c>
      <c r="C370" s="109">
        <v>12</v>
      </c>
      <c r="D370" s="109">
        <v>9</v>
      </c>
      <c r="E370" s="138"/>
      <c r="F370" s="138">
        <v>1</v>
      </c>
      <c r="G370" s="106"/>
      <c r="H370" s="110"/>
      <c r="I370" s="8">
        <v>1</v>
      </c>
    </row>
    <row r="371" spans="1:9">
      <c r="A371" s="75" t="s">
        <v>81</v>
      </c>
      <c r="B371" s="149" t="s">
        <v>166</v>
      </c>
      <c r="C371" s="149" t="s">
        <v>192</v>
      </c>
      <c r="D371" s="149" t="s">
        <v>191</v>
      </c>
      <c r="E371" s="149"/>
      <c r="F371" s="149" t="s">
        <v>165</v>
      </c>
      <c r="G371" s="153"/>
      <c r="H371" s="103"/>
      <c r="I371" s="5"/>
    </row>
    <row r="372" spans="1:9" ht="13.5" thickBot="1">
      <c r="A372" s="83" t="s">
        <v>47</v>
      </c>
      <c r="B372" s="155" t="s">
        <v>108</v>
      </c>
      <c r="C372" s="155" t="s">
        <v>108</v>
      </c>
      <c r="D372" s="155" t="s">
        <v>108</v>
      </c>
      <c r="E372" s="155"/>
      <c r="F372" s="155" t="s">
        <v>158</v>
      </c>
      <c r="G372" s="154"/>
      <c r="H372" s="84"/>
      <c r="I372" s="7"/>
    </row>
    <row r="373" spans="1:9" ht="13.5" thickBot="1">
      <c r="A373" s="124" t="s">
        <v>100</v>
      </c>
      <c r="B373" s="113" t="s">
        <v>82</v>
      </c>
      <c r="C373" s="113" t="s">
        <v>83</v>
      </c>
      <c r="D373" s="297" t="s">
        <v>84</v>
      </c>
      <c r="E373" s="298"/>
      <c r="F373" s="113" t="s">
        <v>85</v>
      </c>
      <c r="G373" s="113" t="s">
        <v>187</v>
      </c>
      <c r="H373" s="181" t="s">
        <v>189</v>
      </c>
      <c r="I373" s="183" t="s">
        <v>193</v>
      </c>
    </row>
    <row r="374" spans="1:9">
      <c r="A374" s="122" t="s">
        <v>45</v>
      </c>
      <c r="B374" s="139">
        <v>4</v>
      </c>
      <c r="C374" s="139">
        <v>2</v>
      </c>
      <c r="D374" s="302">
        <v>4</v>
      </c>
      <c r="E374" s="303"/>
      <c r="F374" s="138">
        <v>2</v>
      </c>
      <c r="G374" s="138">
        <v>1</v>
      </c>
      <c r="H374" s="182">
        <v>1</v>
      </c>
      <c r="I374" s="184">
        <v>1</v>
      </c>
    </row>
    <row r="375" spans="1:9">
      <c r="A375" s="85" t="s">
        <v>86</v>
      </c>
      <c r="B375" s="163" t="s">
        <v>186</v>
      </c>
      <c r="C375" s="163" t="s">
        <v>151</v>
      </c>
      <c r="D375" s="304"/>
      <c r="E375" s="305"/>
      <c r="F375" s="153" t="s">
        <v>152</v>
      </c>
      <c r="G375" s="153" t="s">
        <v>188</v>
      </c>
      <c r="H375" s="153" t="s">
        <v>188</v>
      </c>
      <c r="I375" s="1"/>
    </row>
    <row r="376" spans="1:9">
      <c r="A376" s="86" t="s">
        <v>47</v>
      </c>
      <c r="B376" s="87" t="s">
        <v>108</v>
      </c>
      <c r="C376" s="163" t="s">
        <v>108</v>
      </c>
      <c r="D376" s="163" t="s">
        <v>87</v>
      </c>
      <c r="E376" s="163" t="s">
        <v>88</v>
      </c>
      <c r="F376" s="153" t="s">
        <v>108</v>
      </c>
      <c r="G376" s="153" t="s">
        <v>108</v>
      </c>
      <c r="H376" s="153" t="s">
        <v>158</v>
      </c>
      <c r="I376" s="1"/>
    </row>
    <row r="377" spans="1:9" ht="15.75" thickBot="1">
      <c r="A377" s="88"/>
      <c r="B377" s="89"/>
      <c r="C377" s="90"/>
      <c r="D377" s="140" t="s">
        <v>66</v>
      </c>
      <c r="E377" s="90"/>
      <c r="F377" s="91"/>
      <c r="G377" s="142"/>
      <c r="H377" s="104"/>
      <c r="I377" s="104"/>
    </row>
    <row r="378" spans="1:9">
      <c r="A378" s="306" t="s">
        <v>89</v>
      </c>
      <c r="B378" s="12" t="s">
        <v>90</v>
      </c>
      <c r="C378" s="12" t="s">
        <v>91</v>
      </c>
      <c r="D378" s="308" t="s">
        <v>92</v>
      </c>
      <c r="E378" s="12" t="s">
        <v>93</v>
      </c>
      <c r="F378" s="12" t="s">
        <v>94</v>
      </c>
      <c r="G378" s="3"/>
      <c r="H378" s="3"/>
      <c r="I378" s="4"/>
    </row>
    <row r="379" spans="1:9" ht="13.5" thickBot="1">
      <c r="A379" s="307"/>
      <c r="B379" s="137" t="s">
        <v>72</v>
      </c>
      <c r="C379" s="6"/>
      <c r="D379" s="309"/>
      <c r="E379" s="137" t="s">
        <v>72</v>
      </c>
      <c r="F379" s="6"/>
      <c r="G379" s="6"/>
      <c r="H379" s="6"/>
      <c r="I379" s="7"/>
    </row>
    <row r="380" spans="1:9" ht="13.5" thickBot="1">
      <c r="A380" s="310"/>
      <c r="B380" s="310"/>
      <c r="C380" s="310"/>
      <c r="D380" s="310"/>
      <c r="E380" s="310"/>
      <c r="F380" s="310"/>
      <c r="G380" s="310"/>
      <c r="H380" s="310"/>
      <c r="I380" s="310"/>
    </row>
    <row r="381" spans="1:9" ht="13.5" thickBot="1">
      <c r="A381" s="311" t="s">
        <v>95</v>
      </c>
      <c r="B381" s="312"/>
      <c r="C381" s="312"/>
      <c r="D381" s="312"/>
      <c r="E381" s="312"/>
      <c r="F381" s="312"/>
      <c r="G381" s="312"/>
      <c r="H381" s="312"/>
      <c r="I381" s="313"/>
    </row>
    <row r="382" spans="1:9">
      <c r="A382" s="92"/>
      <c r="B382" s="27"/>
      <c r="C382" s="27"/>
      <c r="D382" s="27"/>
      <c r="E382" s="27"/>
      <c r="F382" s="27"/>
      <c r="G382" s="27"/>
      <c r="H382" s="129"/>
      <c r="I382" s="54"/>
    </row>
    <row r="383" spans="1:9">
      <c r="A383" s="93"/>
      <c r="B383" s="38"/>
      <c r="C383" s="38"/>
      <c r="D383" s="38"/>
      <c r="E383" s="38"/>
      <c r="F383" s="38"/>
      <c r="G383" s="38"/>
      <c r="H383" s="128"/>
      <c r="I383" s="56"/>
    </row>
    <row r="384" spans="1:9">
      <c r="A384" s="93"/>
      <c r="B384" s="38"/>
      <c r="C384" s="38"/>
      <c r="D384" s="38"/>
      <c r="E384" s="38"/>
      <c r="F384" s="38"/>
      <c r="G384" s="38"/>
      <c r="H384" s="128"/>
      <c r="I384" s="56"/>
    </row>
    <row r="385" spans="1:9">
      <c r="A385" s="28"/>
      <c r="B385" s="38"/>
      <c r="C385" s="38"/>
      <c r="D385" s="38"/>
      <c r="E385" s="164"/>
      <c r="F385" s="94"/>
      <c r="G385" s="94"/>
      <c r="H385" s="9"/>
      <c r="I385" s="56"/>
    </row>
    <row r="386" spans="1:9">
      <c r="A386" s="28"/>
      <c r="B386" s="38"/>
      <c r="C386" s="38"/>
      <c r="D386" s="38"/>
      <c r="E386" s="9"/>
      <c r="F386" s="9"/>
      <c r="G386" s="9"/>
      <c r="H386" s="9"/>
      <c r="I386" s="56"/>
    </row>
    <row r="387" spans="1:9">
      <c r="A387" s="28"/>
      <c r="B387" s="38"/>
      <c r="C387" s="38"/>
      <c r="D387" s="38"/>
      <c r="E387" s="9"/>
      <c r="F387" s="9"/>
      <c r="G387" s="9"/>
      <c r="H387" s="9"/>
      <c r="I387" s="56"/>
    </row>
    <row r="388" spans="1:9">
      <c r="A388" s="28"/>
      <c r="B388" s="38"/>
      <c r="C388" s="38"/>
      <c r="D388" s="38"/>
      <c r="E388" s="9"/>
      <c r="F388" s="9"/>
      <c r="G388" s="9"/>
      <c r="H388" s="9"/>
      <c r="I388" s="56"/>
    </row>
    <row r="389" spans="1:9">
      <c r="A389" s="55"/>
      <c r="B389" s="9"/>
      <c r="C389" s="9"/>
      <c r="D389" s="9"/>
      <c r="E389" s="9"/>
      <c r="F389" s="9"/>
      <c r="G389" s="9"/>
      <c r="H389" s="9"/>
      <c r="I389" s="56"/>
    </row>
    <row r="390" spans="1:9">
      <c r="A390" s="95"/>
      <c r="B390" s="38"/>
      <c r="C390" s="38"/>
      <c r="D390" s="38"/>
      <c r="E390" s="9"/>
      <c r="F390" s="9"/>
      <c r="G390" s="9"/>
      <c r="H390" s="9"/>
      <c r="I390" s="56"/>
    </row>
    <row r="391" spans="1:9">
      <c r="A391" s="28"/>
      <c r="B391" s="38"/>
      <c r="C391" s="38"/>
      <c r="D391" s="38"/>
      <c r="E391" s="9"/>
      <c r="F391" s="9"/>
      <c r="G391" s="9"/>
      <c r="H391" s="9"/>
      <c r="I391" s="56"/>
    </row>
    <row r="392" spans="1:9">
      <c r="A392" s="28"/>
      <c r="B392" s="38"/>
      <c r="C392" s="38"/>
      <c r="D392" s="38"/>
      <c r="E392" s="9"/>
      <c r="F392" s="9"/>
      <c r="G392" s="9"/>
      <c r="H392" s="9"/>
      <c r="I392" s="56"/>
    </row>
    <row r="393" spans="1:9">
      <c r="A393" s="28"/>
      <c r="B393" s="38"/>
      <c r="C393" s="38"/>
      <c r="D393" s="38"/>
      <c r="E393" s="9"/>
      <c r="F393" s="9"/>
      <c r="G393" s="9"/>
      <c r="H393" s="9"/>
      <c r="I393" s="56"/>
    </row>
    <row r="394" spans="1:9">
      <c r="A394" s="28"/>
      <c r="B394" s="9"/>
      <c r="C394" s="9"/>
      <c r="D394" s="9"/>
      <c r="E394" s="9"/>
      <c r="F394" s="9"/>
      <c r="G394" s="9"/>
      <c r="H394" s="9"/>
      <c r="I394" s="56"/>
    </row>
    <row r="395" spans="1:9">
      <c r="A395" s="28"/>
      <c r="B395" s="9"/>
      <c r="C395" s="9"/>
      <c r="D395" s="9"/>
      <c r="E395" s="9"/>
      <c r="F395" s="9"/>
      <c r="G395" s="9"/>
      <c r="H395" s="9"/>
      <c r="I395" s="56"/>
    </row>
    <row r="396" spans="1:9">
      <c r="A396" s="28"/>
      <c r="B396" s="9"/>
      <c r="C396" s="9"/>
      <c r="D396" s="9"/>
      <c r="E396" s="9"/>
      <c r="F396" s="9"/>
      <c r="G396" s="9"/>
      <c r="H396" s="9"/>
      <c r="I396" s="56"/>
    </row>
    <row r="397" spans="1:9">
      <c r="A397" s="28"/>
      <c r="B397" s="9"/>
      <c r="C397" s="9"/>
      <c r="D397" s="9"/>
      <c r="E397" s="9"/>
      <c r="F397" s="9"/>
      <c r="G397" s="9"/>
      <c r="H397" s="9"/>
      <c r="I397" s="56"/>
    </row>
    <row r="398" spans="1:9">
      <c r="A398" s="28"/>
      <c r="B398" s="9"/>
      <c r="C398" s="9"/>
      <c r="D398" s="9"/>
      <c r="E398" s="9"/>
      <c r="F398" s="9"/>
      <c r="G398" s="9"/>
      <c r="H398" s="9"/>
      <c r="I398" s="56"/>
    </row>
    <row r="399" spans="1:9">
      <c r="A399" s="28"/>
      <c r="B399" s="164"/>
      <c r="C399" s="38"/>
      <c r="D399" s="38"/>
      <c r="E399" s="38"/>
      <c r="F399" s="38"/>
      <c r="G399" s="38"/>
      <c r="H399" s="9"/>
      <c r="I399" s="56"/>
    </row>
    <row r="400" spans="1:9" ht="14.25">
      <c r="A400" s="55"/>
      <c r="B400" s="96"/>
      <c r="C400" s="97"/>
      <c r="D400" s="98"/>
      <c r="E400" s="99"/>
      <c r="F400" s="99"/>
      <c r="G400" s="98"/>
      <c r="H400" s="9"/>
      <c r="I400" s="56"/>
    </row>
    <row r="401" spans="1:9" ht="15" thickBot="1">
      <c r="A401" s="58"/>
      <c r="B401" s="40"/>
      <c r="C401" s="100"/>
      <c r="D401" s="101"/>
      <c r="E401" s="102"/>
      <c r="F401" s="102"/>
      <c r="G401" s="101"/>
      <c r="H401" s="59"/>
      <c r="I401" s="60"/>
    </row>
    <row r="402" spans="1:9" ht="28.5" customHeight="1">
      <c r="A402" s="264" t="s">
        <v>33</v>
      </c>
      <c r="B402" s="265"/>
      <c r="C402" s="265"/>
      <c r="D402" s="266"/>
      <c r="E402" s="258" t="s">
        <v>31</v>
      </c>
      <c r="F402" s="259"/>
      <c r="G402" s="255" t="s">
        <v>114</v>
      </c>
      <c r="H402" s="256"/>
      <c r="I402" s="257"/>
    </row>
    <row r="403" spans="1:9">
      <c r="A403" s="301" t="s">
        <v>153</v>
      </c>
      <c r="B403" s="267"/>
      <c r="C403" s="267"/>
      <c r="D403" s="268"/>
      <c r="E403" s="260" t="s">
        <v>30</v>
      </c>
      <c r="F403" s="261"/>
      <c r="G403" s="248" t="s">
        <v>28</v>
      </c>
      <c r="H403" s="248"/>
      <c r="I403" s="249"/>
    </row>
    <row r="404" spans="1:9">
      <c r="A404" s="246" t="s">
        <v>24</v>
      </c>
      <c r="B404" s="248" t="s">
        <v>103</v>
      </c>
      <c r="C404" s="248"/>
      <c r="D404" s="249"/>
      <c r="E404" s="260" t="s">
        <v>29</v>
      </c>
      <c r="F404" s="261"/>
      <c r="G404" s="248" t="s">
        <v>25</v>
      </c>
      <c r="H404" s="248"/>
      <c r="I404" s="249"/>
    </row>
    <row r="405" spans="1:9" ht="13.5" thickBot="1">
      <c r="A405" s="246"/>
      <c r="B405" s="248" t="s">
        <v>104</v>
      </c>
      <c r="C405" s="248"/>
      <c r="D405" s="249"/>
      <c r="E405" s="45" t="s">
        <v>32</v>
      </c>
      <c r="F405" s="248" t="s">
        <v>26</v>
      </c>
      <c r="G405" s="248"/>
      <c r="H405" s="315"/>
      <c r="I405" s="316"/>
    </row>
    <row r="406" spans="1:9" ht="24">
      <c r="A406" s="246"/>
      <c r="B406" s="248" t="s">
        <v>105</v>
      </c>
      <c r="C406" s="248"/>
      <c r="D406" s="249"/>
      <c r="E406" s="46" t="s">
        <v>27</v>
      </c>
      <c r="F406" s="245" t="s">
        <v>0</v>
      </c>
      <c r="G406" s="285"/>
      <c r="H406" s="130" t="s">
        <v>52</v>
      </c>
      <c r="I406" s="162" t="s">
        <v>181</v>
      </c>
    </row>
    <row r="407" spans="1:9" ht="13.5" thickBot="1">
      <c r="A407" s="247"/>
      <c r="B407" s="250" t="s">
        <v>106</v>
      </c>
      <c r="C407" s="250"/>
      <c r="D407" s="251"/>
      <c r="E407" s="317"/>
      <c r="F407" s="318"/>
      <c r="G407" s="319"/>
      <c r="H407" s="82" t="s">
        <v>101</v>
      </c>
      <c r="I407" s="156">
        <v>7</v>
      </c>
    </row>
    <row r="408" spans="1:9">
      <c r="A408" s="168"/>
      <c r="B408" s="175"/>
      <c r="C408" s="175"/>
      <c r="D408" s="175"/>
      <c r="E408" s="176"/>
      <c r="F408" s="176"/>
      <c r="G408" s="176"/>
      <c r="H408" s="175"/>
      <c r="I408" s="175"/>
    </row>
    <row r="409" spans="1:9">
      <c r="A409" s="168"/>
      <c r="B409" s="175"/>
      <c r="C409" s="175"/>
      <c r="D409" s="175"/>
      <c r="E409" s="176"/>
      <c r="F409" s="176"/>
      <c r="G409" s="176"/>
      <c r="H409" s="175"/>
      <c r="I409" s="175"/>
    </row>
    <row r="410" spans="1:9">
      <c r="A410" s="168"/>
      <c r="B410" s="175"/>
      <c r="C410" s="175"/>
      <c r="D410" s="175"/>
      <c r="E410" s="176"/>
      <c r="F410" s="176"/>
      <c r="G410" s="176"/>
      <c r="H410" s="175"/>
      <c r="I410" s="175"/>
    </row>
    <row r="411" spans="1:9">
      <c r="A411" s="168"/>
      <c r="B411" s="175"/>
      <c r="C411" s="175"/>
      <c r="D411" s="175"/>
      <c r="E411" s="176"/>
      <c r="F411" s="176"/>
      <c r="G411" s="176"/>
      <c r="H411" s="175"/>
      <c r="I411" s="175"/>
    </row>
    <row r="412" spans="1:9">
      <c r="A412" s="168"/>
      <c r="B412" s="175"/>
      <c r="C412" s="175"/>
      <c r="D412" s="175"/>
      <c r="E412" s="176"/>
      <c r="F412" s="176"/>
      <c r="G412" s="176"/>
      <c r="H412" s="175"/>
      <c r="I412" s="175"/>
    </row>
    <row r="413" spans="1:9">
      <c r="A413" s="168"/>
      <c r="B413" s="175"/>
      <c r="C413" s="175"/>
      <c r="D413" s="175"/>
      <c r="E413" s="176"/>
      <c r="F413" s="176"/>
      <c r="G413" s="176"/>
      <c r="H413" s="175"/>
      <c r="I413" s="175"/>
    </row>
    <row r="414" spans="1:9" ht="13.5" thickBot="1">
      <c r="A414" s="168"/>
      <c r="B414" s="175"/>
      <c r="C414" s="175"/>
      <c r="D414" s="175"/>
      <c r="E414" s="176"/>
      <c r="F414" s="176"/>
      <c r="G414" s="176"/>
      <c r="H414" s="175"/>
      <c r="I414" s="175"/>
    </row>
    <row r="415" spans="1:9" ht="18">
      <c r="A415" s="228"/>
      <c r="B415" s="224" t="s">
        <v>21</v>
      </c>
      <c r="C415" s="224"/>
      <c r="D415" s="224"/>
      <c r="E415" s="224"/>
      <c r="F415" s="224"/>
      <c r="G415" s="224"/>
      <c r="H415" s="224"/>
      <c r="I415" s="225"/>
    </row>
    <row r="416" spans="1:9" ht="18.75" thickBot="1">
      <c r="A416" s="229"/>
      <c r="B416" s="226" t="s">
        <v>22</v>
      </c>
      <c r="C416" s="226"/>
      <c r="D416" s="226"/>
      <c r="E416" s="226"/>
      <c r="F416" s="226"/>
      <c r="G416" s="226"/>
      <c r="H416" s="226"/>
      <c r="I416" s="227"/>
    </row>
    <row r="417" spans="1:9" ht="13.5" thickBot="1">
      <c r="A417" s="299"/>
      <c r="B417" s="300"/>
      <c r="C417" s="300"/>
      <c r="D417" s="300"/>
      <c r="E417" s="300"/>
      <c r="F417" s="300"/>
      <c r="G417" s="300"/>
      <c r="H417" s="300"/>
      <c r="I417" s="300"/>
    </row>
    <row r="418" spans="1:9" ht="18.75" thickBot="1">
      <c r="A418" s="234" t="s">
        <v>115</v>
      </c>
      <c r="B418" s="236"/>
      <c r="C418" s="158" t="s">
        <v>197</v>
      </c>
      <c r="D418" s="236" t="s">
        <v>118</v>
      </c>
      <c r="E418" s="236"/>
      <c r="F418" s="236"/>
      <c r="G418" s="236"/>
      <c r="H418" s="236"/>
      <c r="I418" s="237"/>
    </row>
    <row r="419" spans="1:9" ht="18.75" thickBot="1">
      <c r="A419" s="287"/>
      <c r="B419" s="287"/>
      <c r="C419" s="287"/>
      <c r="D419" s="287"/>
      <c r="E419" s="287"/>
      <c r="F419" s="287"/>
      <c r="G419" s="287"/>
      <c r="H419" s="287"/>
      <c r="I419" s="287"/>
    </row>
    <row r="420" spans="1:9" ht="15.75" thickBot="1">
      <c r="A420" s="238" t="s">
        <v>97</v>
      </c>
      <c r="B420" s="239"/>
      <c r="C420" s="239"/>
      <c r="D420" s="239"/>
      <c r="E420" s="239"/>
      <c r="F420" s="239"/>
      <c r="G420" s="239"/>
      <c r="H420" s="239"/>
      <c r="I420" s="240"/>
    </row>
    <row r="421" spans="1:9">
      <c r="A421" s="67" t="s">
        <v>53</v>
      </c>
      <c r="B421" s="68" t="s">
        <v>54</v>
      </c>
      <c r="C421" s="68" t="s">
        <v>98</v>
      </c>
      <c r="D421" s="288" t="s">
        <v>99</v>
      </c>
      <c r="E421" s="289"/>
      <c r="F421" s="289"/>
      <c r="G421" s="289"/>
      <c r="H421" s="289"/>
      <c r="I421" s="290"/>
    </row>
    <row r="422" spans="1:9">
      <c r="A422" s="69" t="s">
        <v>55</v>
      </c>
      <c r="B422" s="70" t="s">
        <v>119</v>
      </c>
      <c r="C422" s="159">
        <v>1</v>
      </c>
      <c r="D422" s="291" t="s">
        <v>198</v>
      </c>
      <c r="E422" s="292"/>
      <c r="F422" s="292"/>
      <c r="G422" s="292"/>
      <c r="H422" s="292"/>
      <c r="I422" s="293"/>
    </row>
    <row r="423" spans="1:9" ht="24.75" thickBot="1">
      <c r="A423" s="71" t="s">
        <v>56</v>
      </c>
      <c r="B423" s="72">
        <v>50.87</v>
      </c>
      <c r="C423" s="73" t="s">
        <v>57</v>
      </c>
      <c r="D423" s="72">
        <v>1</v>
      </c>
      <c r="E423" s="74" t="s">
        <v>58</v>
      </c>
      <c r="F423" s="72">
        <v>1</v>
      </c>
      <c r="G423" s="73" t="s">
        <v>59</v>
      </c>
      <c r="H423" s="72">
        <v>2.8</v>
      </c>
      <c r="I423" s="7"/>
    </row>
    <row r="424" spans="1:9" ht="23.25" thickBot="1">
      <c r="A424" s="121" t="s">
        <v>60</v>
      </c>
      <c r="B424" s="114" t="s">
        <v>61</v>
      </c>
      <c r="C424" s="114" t="s">
        <v>62</v>
      </c>
      <c r="D424" s="120" t="s">
        <v>63</v>
      </c>
      <c r="E424" s="294" t="s">
        <v>64</v>
      </c>
      <c r="F424" s="295"/>
      <c r="G424" s="295"/>
      <c r="H424" s="295"/>
      <c r="I424" s="296"/>
    </row>
    <row r="425" spans="1:9" ht="15.75">
      <c r="A425" s="107" t="s">
        <v>65</v>
      </c>
      <c r="B425" s="118"/>
      <c r="C425" s="118" t="s">
        <v>66</v>
      </c>
      <c r="D425" s="119"/>
      <c r="E425" s="116" t="s">
        <v>67</v>
      </c>
      <c r="F425" s="109" t="s">
        <v>68</v>
      </c>
      <c r="G425" s="117" t="s">
        <v>69</v>
      </c>
      <c r="H425" s="109"/>
      <c r="I425" s="8"/>
    </row>
    <row r="426" spans="1:9" ht="15.75">
      <c r="A426" s="75" t="s">
        <v>70</v>
      </c>
      <c r="B426" s="77" t="s">
        <v>66</v>
      </c>
      <c r="D426" s="76"/>
      <c r="E426" s="78" t="s">
        <v>107</v>
      </c>
      <c r="F426" s="149" t="s">
        <v>109</v>
      </c>
      <c r="G426" s="149" t="s">
        <v>110</v>
      </c>
      <c r="H426" s="159"/>
      <c r="I426" s="5"/>
    </row>
    <row r="427" spans="1:9" ht="13.5" thickBot="1">
      <c r="A427" s="79" t="s">
        <v>71</v>
      </c>
      <c r="B427" s="81" t="s">
        <v>72</v>
      </c>
      <c r="C427" s="80"/>
      <c r="E427" s="82" t="s">
        <v>108</v>
      </c>
      <c r="F427" s="154" t="s">
        <v>108</v>
      </c>
      <c r="G427" s="154" t="s">
        <v>185</v>
      </c>
      <c r="H427" s="105"/>
      <c r="I427" s="7"/>
    </row>
    <row r="428" spans="1:9" ht="23.25" thickBot="1">
      <c r="A428" s="108" t="s">
        <v>73</v>
      </c>
      <c r="B428" s="111" t="s">
        <v>74</v>
      </c>
      <c r="C428" s="112" t="s">
        <v>75</v>
      </c>
      <c r="D428" s="112" t="s">
        <v>76</v>
      </c>
      <c r="E428" s="113" t="s">
        <v>77</v>
      </c>
      <c r="F428" s="114" t="s">
        <v>78</v>
      </c>
      <c r="G428" s="113" t="s">
        <v>79</v>
      </c>
      <c r="H428" s="167" t="s">
        <v>195</v>
      </c>
      <c r="I428" s="115" t="s">
        <v>80</v>
      </c>
    </row>
    <row r="429" spans="1:9">
      <c r="A429" s="107" t="s">
        <v>45</v>
      </c>
      <c r="B429" s="109"/>
      <c r="C429" s="109">
        <v>25</v>
      </c>
      <c r="D429" s="109"/>
      <c r="E429" s="138"/>
      <c r="F429" s="138"/>
      <c r="G429" s="106"/>
      <c r="H429" s="110"/>
      <c r="I429" s="8"/>
    </row>
    <row r="430" spans="1:9">
      <c r="A430" s="75" t="s">
        <v>81</v>
      </c>
      <c r="B430" s="149"/>
      <c r="C430" s="149" t="s">
        <v>194</v>
      </c>
      <c r="D430" s="149"/>
      <c r="E430" s="149"/>
      <c r="F430" s="149"/>
      <c r="G430" s="153"/>
      <c r="H430" s="144" t="s">
        <v>196</v>
      </c>
      <c r="I430" s="5"/>
    </row>
    <row r="431" spans="1:9" ht="13.5" thickBot="1">
      <c r="A431" s="83" t="s">
        <v>47</v>
      </c>
      <c r="B431" s="155"/>
      <c r="C431" s="155" t="s">
        <v>158</v>
      </c>
      <c r="D431" s="155"/>
      <c r="E431" s="155"/>
      <c r="F431" s="155"/>
      <c r="G431" s="154"/>
      <c r="H431" s="84"/>
      <c r="I431" s="7"/>
    </row>
    <row r="432" spans="1:9" ht="13.5" thickBot="1">
      <c r="A432" s="124" t="s">
        <v>100</v>
      </c>
      <c r="B432" s="113" t="s">
        <v>82</v>
      </c>
      <c r="C432" s="113" t="s">
        <v>83</v>
      </c>
      <c r="D432" s="297" t="s">
        <v>84</v>
      </c>
      <c r="E432" s="298"/>
      <c r="F432" s="113" t="s">
        <v>85</v>
      </c>
      <c r="G432" s="113"/>
      <c r="H432" s="181"/>
      <c r="I432" s="183"/>
    </row>
    <row r="433" spans="1:9">
      <c r="A433" s="122" t="s">
        <v>45</v>
      </c>
      <c r="B433" s="139"/>
      <c r="C433" s="139">
        <v>3</v>
      </c>
      <c r="D433" s="302">
        <v>4</v>
      </c>
      <c r="E433" s="303"/>
      <c r="F433" s="138">
        <v>2</v>
      </c>
      <c r="G433" s="138"/>
      <c r="H433" s="182"/>
      <c r="I433" s="184"/>
    </row>
    <row r="434" spans="1:9">
      <c r="A434" s="85" t="s">
        <v>86</v>
      </c>
      <c r="B434" s="163" t="s">
        <v>186</v>
      </c>
      <c r="C434" s="163" t="s">
        <v>151</v>
      </c>
      <c r="D434" s="304"/>
      <c r="E434" s="305"/>
      <c r="F434" s="153" t="s">
        <v>152</v>
      </c>
      <c r="G434" s="153"/>
      <c r="H434" s="153"/>
      <c r="I434" s="1"/>
    </row>
    <row r="435" spans="1:9">
      <c r="A435" s="86" t="s">
        <v>47</v>
      </c>
      <c r="B435" s="87" t="s">
        <v>108</v>
      </c>
      <c r="C435" s="163" t="s">
        <v>108</v>
      </c>
      <c r="D435" s="163" t="s">
        <v>87</v>
      </c>
      <c r="E435" s="163" t="s">
        <v>88</v>
      </c>
      <c r="F435" s="153" t="s">
        <v>108</v>
      </c>
      <c r="G435" s="153"/>
      <c r="H435" s="153"/>
      <c r="I435" s="1"/>
    </row>
    <row r="436" spans="1:9" ht="15.75" thickBot="1">
      <c r="A436" s="88"/>
      <c r="B436" s="89"/>
      <c r="C436" s="90"/>
      <c r="D436" s="140" t="s">
        <v>66</v>
      </c>
      <c r="E436" s="90"/>
      <c r="F436" s="91"/>
      <c r="G436" s="142"/>
      <c r="H436" s="104"/>
      <c r="I436" s="104"/>
    </row>
    <row r="437" spans="1:9">
      <c r="A437" s="306" t="s">
        <v>89</v>
      </c>
      <c r="B437" s="12" t="s">
        <v>90</v>
      </c>
      <c r="C437" s="12" t="s">
        <v>91</v>
      </c>
      <c r="D437" s="308" t="s">
        <v>92</v>
      </c>
      <c r="E437" s="12" t="s">
        <v>93</v>
      </c>
      <c r="F437" s="12" t="s">
        <v>94</v>
      </c>
      <c r="G437" s="3"/>
      <c r="H437" s="3"/>
      <c r="I437" s="4"/>
    </row>
    <row r="438" spans="1:9" ht="13.5" thickBot="1">
      <c r="A438" s="307"/>
      <c r="B438" s="137" t="s">
        <v>72</v>
      </c>
      <c r="C438" s="6"/>
      <c r="D438" s="309"/>
      <c r="E438" s="137" t="s">
        <v>72</v>
      </c>
      <c r="F438" s="6"/>
      <c r="G438" s="6"/>
      <c r="H438" s="6"/>
      <c r="I438" s="7"/>
    </row>
    <row r="439" spans="1:9" ht="13.5" thickBot="1">
      <c r="A439" s="310"/>
      <c r="B439" s="310"/>
      <c r="C439" s="310"/>
      <c r="D439" s="310"/>
      <c r="E439" s="310"/>
      <c r="F439" s="310"/>
      <c r="G439" s="310"/>
      <c r="H439" s="310"/>
      <c r="I439" s="310"/>
    </row>
    <row r="440" spans="1:9" ht="13.5" thickBot="1">
      <c r="A440" s="311" t="s">
        <v>95</v>
      </c>
      <c r="B440" s="312"/>
      <c r="C440" s="312"/>
      <c r="D440" s="312"/>
      <c r="E440" s="312"/>
      <c r="F440" s="312"/>
      <c r="G440" s="312"/>
      <c r="H440" s="312"/>
      <c r="I440" s="313"/>
    </row>
    <row r="441" spans="1:9">
      <c r="A441" s="92"/>
      <c r="B441" s="27"/>
      <c r="C441" s="27"/>
      <c r="D441" s="27"/>
      <c r="E441" s="27"/>
      <c r="F441" s="27"/>
      <c r="G441" s="27"/>
      <c r="H441" s="129"/>
      <c r="I441" s="54"/>
    </row>
    <row r="442" spans="1:9">
      <c r="A442" s="93"/>
      <c r="B442" s="38"/>
      <c r="C442" s="38"/>
      <c r="D442" s="38"/>
      <c r="E442" s="38"/>
      <c r="F442" s="38"/>
      <c r="G442" s="38"/>
      <c r="H442" s="128"/>
      <c r="I442" s="56"/>
    </row>
    <row r="443" spans="1:9">
      <c r="A443" s="93"/>
      <c r="B443" s="38"/>
      <c r="C443" s="38"/>
      <c r="D443" s="38"/>
      <c r="E443" s="38"/>
      <c r="F443" s="38"/>
      <c r="G443" s="38"/>
      <c r="H443" s="128"/>
      <c r="I443" s="56"/>
    </row>
    <row r="444" spans="1:9">
      <c r="A444" s="28"/>
      <c r="B444" s="38"/>
      <c r="C444" s="38"/>
      <c r="D444" s="38"/>
      <c r="E444" s="164"/>
      <c r="F444" s="94"/>
      <c r="G444" s="94"/>
      <c r="H444" s="9"/>
      <c r="I444" s="56"/>
    </row>
    <row r="445" spans="1:9">
      <c r="A445" s="28"/>
      <c r="B445" s="38"/>
      <c r="C445" s="38"/>
      <c r="D445" s="38"/>
      <c r="E445" s="9"/>
      <c r="F445" s="9"/>
      <c r="G445" s="9"/>
      <c r="H445" s="9"/>
      <c r="I445" s="56"/>
    </row>
    <row r="446" spans="1:9">
      <c r="A446" s="28"/>
      <c r="B446" s="38"/>
      <c r="C446" s="38"/>
      <c r="D446" s="38"/>
      <c r="E446" s="9"/>
      <c r="F446" s="9"/>
      <c r="G446" s="9"/>
      <c r="H446" s="9"/>
      <c r="I446" s="56"/>
    </row>
    <row r="447" spans="1:9">
      <c r="A447" s="28"/>
      <c r="B447" s="38"/>
      <c r="C447" s="38"/>
      <c r="D447" s="38"/>
      <c r="E447" s="9"/>
      <c r="F447" s="9"/>
      <c r="G447" s="9"/>
      <c r="H447" s="9"/>
      <c r="I447" s="56"/>
    </row>
    <row r="448" spans="1:9">
      <c r="A448" s="55"/>
      <c r="B448" s="9"/>
      <c r="C448" s="9"/>
      <c r="D448" s="9"/>
      <c r="E448" s="9"/>
      <c r="F448" s="9"/>
      <c r="G448" s="9"/>
      <c r="H448" s="9"/>
      <c r="I448" s="56"/>
    </row>
    <row r="449" spans="1:19">
      <c r="A449" s="95"/>
      <c r="B449" s="38"/>
      <c r="C449" s="38"/>
      <c r="D449" s="38"/>
      <c r="E449" s="9"/>
      <c r="F449" s="9"/>
      <c r="G449" s="9"/>
      <c r="H449" s="9"/>
      <c r="I449" s="56"/>
    </row>
    <row r="450" spans="1:19">
      <c r="A450" s="28"/>
      <c r="B450" s="38"/>
      <c r="C450" s="38"/>
      <c r="D450" s="38"/>
      <c r="E450" s="9"/>
      <c r="F450" s="9"/>
      <c r="G450" s="9"/>
      <c r="H450" s="9"/>
      <c r="I450" s="56"/>
    </row>
    <row r="451" spans="1:19">
      <c r="A451" s="28"/>
      <c r="B451" s="38"/>
      <c r="C451" s="38"/>
      <c r="D451" s="38"/>
      <c r="E451" s="9"/>
      <c r="F451" s="9"/>
      <c r="G451" s="9"/>
      <c r="H451" s="9"/>
      <c r="I451" s="56"/>
    </row>
    <row r="452" spans="1:19">
      <c r="A452" s="28"/>
      <c r="B452" s="38"/>
      <c r="C452" s="38"/>
      <c r="D452" s="38"/>
      <c r="E452" s="9"/>
      <c r="F452" s="9"/>
      <c r="G452" s="9"/>
      <c r="H452" s="9"/>
      <c r="I452" s="56"/>
    </row>
    <row r="453" spans="1:19">
      <c r="A453" s="28"/>
      <c r="B453" s="9"/>
      <c r="C453" s="9"/>
      <c r="D453" s="9"/>
      <c r="E453" s="9"/>
      <c r="F453" s="9"/>
      <c r="G453" s="9"/>
      <c r="H453" s="9"/>
      <c r="I453" s="56"/>
    </row>
    <row r="454" spans="1:19" ht="13.5" thickBot="1">
      <c r="A454" s="28"/>
      <c r="B454" s="9"/>
      <c r="C454" s="9"/>
      <c r="D454" s="9"/>
      <c r="E454" s="9"/>
      <c r="F454" s="9"/>
      <c r="G454" s="9"/>
      <c r="H454" s="9"/>
      <c r="I454" s="56"/>
    </row>
    <row r="455" spans="1:19">
      <c r="A455" s="28"/>
      <c r="B455" s="9"/>
      <c r="C455" s="9"/>
      <c r="D455" s="9"/>
      <c r="E455" s="9"/>
      <c r="F455" s="9"/>
      <c r="G455" s="9"/>
      <c r="H455" s="9"/>
      <c r="I455" s="56"/>
      <c r="K455" s="264" t="s">
        <v>33</v>
      </c>
      <c r="L455" s="265"/>
      <c r="M455" s="265"/>
      <c r="N455" s="266"/>
      <c r="O455" s="258" t="s">
        <v>31</v>
      </c>
      <c r="P455" s="259"/>
      <c r="Q455" s="255" t="s">
        <v>114</v>
      </c>
      <c r="R455" s="256"/>
      <c r="S455" s="257"/>
    </row>
    <row r="456" spans="1:19">
      <c r="A456" s="28"/>
      <c r="B456" s="9"/>
      <c r="C456" s="9"/>
      <c r="D456" s="9"/>
      <c r="E456" s="9"/>
      <c r="F456" s="9"/>
      <c r="G456" s="9"/>
      <c r="H456" s="9"/>
      <c r="I456" s="56"/>
      <c r="K456" s="116"/>
      <c r="L456" s="109"/>
      <c r="M456" s="109"/>
      <c r="N456" s="177"/>
      <c r="O456" s="178"/>
      <c r="P456" s="179"/>
      <c r="Q456" s="174"/>
      <c r="R456" s="143"/>
      <c r="S456" s="180"/>
    </row>
    <row r="457" spans="1:19">
      <c r="A457" s="28"/>
      <c r="B457" s="9"/>
      <c r="C457" s="9"/>
      <c r="D457" s="9"/>
      <c r="E457" s="9"/>
      <c r="F457" s="9"/>
      <c r="G457" s="9"/>
      <c r="H457" s="9"/>
      <c r="I457" s="56"/>
      <c r="K457" s="301" t="s">
        <v>34</v>
      </c>
      <c r="L457" s="267"/>
      <c r="M457" s="267"/>
      <c r="N457" s="268"/>
      <c r="O457" s="260" t="s">
        <v>30</v>
      </c>
      <c r="P457" s="261"/>
      <c r="Q457" s="248" t="s">
        <v>28</v>
      </c>
      <c r="R457" s="248"/>
      <c r="S457" s="249"/>
    </row>
    <row r="458" spans="1:19">
      <c r="A458" s="28"/>
      <c r="B458" s="164"/>
      <c r="C458" s="38"/>
      <c r="D458" s="38"/>
      <c r="E458" s="38"/>
      <c r="F458" s="38"/>
      <c r="G458" s="38"/>
      <c r="H458" s="9"/>
      <c r="I458" s="56"/>
      <c r="K458" s="246" t="s">
        <v>24</v>
      </c>
      <c r="L458" s="248" t="s">
        <v>103</v>
      </c>
      <c r="M458" s="248"/>
      <c r="N458" s="249"/>
      <c r="O458" s="260" t="s">
        <v>29</v>
      </c>
      <c r="P458" s="261"/>
      <c r="Q458" s="248" t="s">
        <v>25</v>
      </c>
      <c r="R458" s="248"/>
      <c r="S458" s="249"/>
    </row>
    <row r="459" spans="1:19" ht="14.25">
      <c r="A459" s="55"/>
      <c r="B459" s="96"/>
      <c r="C459" s="97"/>
      <c r="D459" s="98"/>
      <c r="E459" s="99"/>
      <c r="F459" s="99"/>
      <c r="G459" s="98"/>
      <c r="H459" s="9"/>
      <c r="I459" s="56"/>
      <c r="K459" s="246"/>
      <c r="L459" s="248" t="s">
        <v>104</v>
      </c>
      <c r="M459" s="248"/>
      <c r="N459" s="249"/>
      <c r="O459" s="45" t="s">
        <v>32</v>
      </c>
      <c r="P459" s="248" t="s">
        <v>26</v>
      </c>
      <c r="Q459" s="248"/>
      <c r="R459" s="315"/>
      <c r="S459" s="316"/>
    </row>
    <row r="460" spans="1:19" ht="15" thickBot="1">
      <c r="A460" s="58"/>
      <c r="B460" s="40"/>
      <c r="C460" s="100"/>
      <c r="D460" s="101"/>
      <c r="E460" s="102"/>
      <c r="F460" s="102"/>
      <c r="G460" s="101"/>
      <c r="H460" s="59"/>
      <c r="I460" s="60"/>
      <c r="K460" s="301" t="s">
        <v>34</v>
      </c>
      <c r="L460" s="267"/>
      <c r="M460" s="267"/>
      <c r="N460" s="268"/>
      <c r="O460" s="260" t="s">
        <v>30</v>
      </c>
      <c r="P460" s="261"/>
      <c r="Q460" s="248" t="s">
        <v>28</v>
      </c>
      <c r="R460" s="248"/>
      <c r="S460" s="249"/>
    </row>
    <row r="461" spans="1:19" ht="26.25" customHeight="1">
      <c r="A461" s="264" t="s">
        <v>33</v>
      </c>
      <c r="B461" s="265"/>
      <c r="C461" s="265"/>
      <c r="D461" s="266"/>
      <c r="E461" s="258" t="s">
        <v>31</v>
      </c>
      <c r="F461" s="259"/>
      <c r="G461" s="255" t="s">
        <v>114</v>
      </c>
      <c r="H461" s="256"/>
      <c r="I461" s="257"/>
      <c r="K461" s="246" t="s">
        <v>24</v>
      </c>
      <c r="L461" s="248" t="s">
        <v>103</v>
      </c>
      <c r="M461" s="248"/>
      <c r="N461" s="249"/>
      <c r="O461" s="260" t="s">
        <v>29</v>
      </c>
      <c r="P461" s="261"/>
      <c r="Q461" s="248" t="s">
        <v>25</v>
      </c>
      <c r="R461" s="248"/>
      <c r="S461" s="249"/>
    </row>
    <row r="462" spans="1:19" ht="13.5" thickBot="1">
      <c r="A462" s="301" t="s">
        <v>153</v>
      </c>
      <c r="B462" s="267"/>
      <c r="C462" s="267"/>
      <c r="D462" s="268"/>
      <c r="E462" s="260" t="s">
        <v>30</v>
      </c>
      <c r="F462" s="261"/>
      <c r="G462" s="248" t="s">
        <v>28</v>
      </c>
      <c r="H462" s="248"/>
      <c r="I462" s="249"/>
      <c r="K462" s="246"/>
      <c r="L462" s="248" t="s">
        <v>104</v>
      </c>
      <c r="M462" s="248"/>
      <c r="N462" s="249"/>
      <c r="O462" s="45" t="s">
        <v>32</v>
      </c>
      <c r="P462" s="248" t="s">
        <v>26</v>
      </c>
      <c r="Q462" s="248"/>
      <c r="R462" s="315"/>
      <c r="S462" s="316"/>
    </row>
    <row r="463" spans="1:19" ht="24">
      <c r="A463" s="321" t="s">
        <v>24</v>
      </c>
      <c r="B463" s="248" t="s">
        <v>103</v>
      </c>
      <c r="C463" s="248"/>
      <c r="D463" s="249"/>
      <c r="E463" s="260" t="s">
        <v>29</v>
      </c>
      <c r="F463" s="261"/>
      <c r="G463" s="248" t="s">
        <v>25</v>
      </c>
      <c r="H463" s="248"/>
      <c r="I463" s="248"/>
      <c r="K463" s="246"/>
      <c r="L463" s="248" t="s">
        <v>105</v>
      </c>
      <c r="M463" s="248"/>
      <c r="N463" s="249"/>
      <c r="O463" s="46" t="s">
        <v>27</v>
      </c>
      <c r="P463" s="245" t="s">
        <v>0</v>
      </c>
      <c r="Q463" s="285"/>
      <c r="R463" s="130" t="s">
        <v>52</v>
      </c>
      <c r="S463" s="162">
        <v>3</v>
      </c>
    </row>
    <row r="464" spans="1:19" ht="13.5" thickBot="1">
      <c r="A464" s="321"/>
      <c r="B464" s="248" t="s">
        <v>104</v>
      </c>
      <c r="C464" s="248"/>
      <c r="D464" s="249"/>
      <c r="E464" s="45" t="s">
        <v>32</v>
      </c>
      <c r="F464" s="248" t="s">
        <v>26</v>
      </c>
      <c r="G464" s="248"/>
      <c r="H464" s="315"/>
      <c r="I464" s="315"/>
      <c r="K464" s="247"/>
      <c r="L464" s="250" t="s">
        <v>106</v>
      </c>
      <c r="M464" s="250"/>
      <c r="N464" s="251"/>
      <c r="O464" s="317"/>
      <c r="P464" s="318"/>
      <c r="Q464" s="318"/>
      <c r="R464" s="82" t="s">
        <v>101</v>
      </c>
      <c r="S464" s="156">
        <v>2</v>
      </c>
    </row>
    <row r="465" spans="1:9" ht="24">
      <c r="A465" s="321"/>
      <c r="B465" s="248" t="s">
        <v>105</v>
      </c>
      <c r="C465" s="248"/>
      <c r="D465" s="249"/>
      <c r="E465" s="46" t="s">
        <v>27</v>
      </c>
      <c r="F465" s="245" t="s">
        <v>0</v>
      </c>
      <c r="G465" s="285"/>
      <c r="H465" s="130" t="s">
        <v>52</v>
      </c>
      <c r="I465" s="161" t="s">
        <v>197</v>
      </c>
    </row>
    <row r="466" spans="1:9">
      <c r="A466" s="321"/>
      <c r="B466" s="248" t="s">
        <v>106</v>
      </c>
      <c r="C466" s="248"/>
      <c r="D466" s="249"/>
      <c r="E466" s="322"/>
      <c r="F466" s="323"/>
      <c r="G466" s="324"/>
      <c r="H466" s="78" t="s">
        <v>101</v>
      </c>
      <c r="I466" s="149">
        <v>8</v>
      </c>
    </row>
    <row r="467" spans="1:9">
      <c r="A467" s="168"/>
      <c r="B467" s="175"/>
      <c r="C467" s="175"/>
      <c r="D467" s="175"/>
      <c r="E467" s="176"/>
      <c r="F467" s="176"/>
      <c r="G467" s="176"/>
      <c r="H467" s="175"/>
      <c r="I467" s="175"/>
    </row>
    <row r="468" spans="1:9">
      <c r="A468" s="168"/>
      <c r="B468" s="175"/>
      <c r="C468" s="175"/>
      <c r="D468" s="175"/>
      <c r="E468" s="176"/>
      <c r="F468" s="176"/>
      <c r="G468" s="176"/>
      <c r="H468" s="175"/>
      <c r="I468" s="175"/>
    </row>
    <row r="469" spans="1:9">
      <c r="A469" s="168"/>
      <c r="B469" s="175"/>
      <c r="C469" s="175"/>
      <c r="D469" s="175"/>
      <c r="E469" s="176"/>
      <c r="F469" s="176"/>
      <c r="G469" s="176"/>
      <c r="H469" s="175"/>
      <c r="I469" s="175"/>
    </row>
    <row r="470" spans="1:9">
      <c r="A470" s="168"/>
      <c r="B470" s="175"/>
      <c r="C470" s="175"/>
      <c r="D470" s="175"/>
      <c r="E470" s="176"/>
      <c r="F470" s="176"/>
      <c r="G470" s="176"/>
      <c r="H470" s="175"/>
      <c r="I470" s="175"/>
    </row>
    <row r="471" spans="1:9">
      <c r="A471" s="168"/>
      <c r="B471" s="175"/>
      <c r="C471" s="175"/>
      <c r="D471" s="175"/>
      <c r="E471" s="176"/>
      <c r="F471" s="176"/>
      <c r="G471" s="176"/>
      <c r="H471" s="175"/>
      <c r="I471" s="175"/>
    </row>
    <row r="472" spans="1:9" ht="13.5" thickBot="1">
      <c r="A472" s="168"/>
      <c r="B472" s="175"/>
      <c r="C472" s="175"/>
      <c r="D472" s="175"/>
      <c r="E472" s="176"/>
      <c r="F472" s="176"/>
      <c r="G472" s="176"/>
      <c r="H472" s="175"/>
      <c r="I472" s="175"/>
    </row>
    <row r="473" spans="1:9" ht="18">
      <c r="A473" s="228"/>
      <c r="B473" s="224" t="s">
        <v>21</v>
      </c>
      <c r="C473" s="224"/>
      <c r="D473" s="224"/>
      <c r="E473" s="224"/>
      <c r="F473" s="224"/>
      <c r="G473" s="224"/>
      <c r="H473" s="224"/>
      <c r="I473" s="225"/>
    </row>
    <row r="474" spans="1:9" ht="18.75" thickBot="1">
      <c r="A474" s="229"/>
      <c r="B474" s="226" t="s">
        <v>22</v>
      </c>
      <c r="C474" s="226"/>
      <c r="D474" s="226"/>
      <c r="E474" s="226"/>
      <c r="F474" s="226"/>
      <c r="G474" s="226"/>
      <c r="H474" s="226"/>
      <c r="I474" s="227"/>
    </row>
    <row r="475" spans="1:9" ht="13.5" thickBot="1">
      <c r="A475" s="299"/>
      <c r="B475" s="300"/>
      <c r="C475" s="300"/>
      <c r="D475" s="300"/>
      <c r="E475" s="300"/>
      <c r="F475" s="300"/>
      <c r="G475" s="300"/>
      <c r="H475" s="300"/>
      <c r="I475" s="300"/>
    </row>
    <row r="476" spans="1:9" ht="18.75" thickBot="1">
      <c r="A476" s="234" t="s">
        <v>115</v>
      </c>
      <c r="B476" s="236"/>
      <c r="C476" s="158" t="s">
        <v>202</v>
      </c>
      <c r="D476" s="236" t="s">
        <v>118</v>
      </c>
      <c r="E476" s="236"/>
      <c r="F476" s="236"/>
      <c r="G476" s="236"/>
      <c r="H476" s="236"/>
      <c r="I476" s="237"/>
    </row>
    <row r="477" spans="1:9" ht="18.75" thickBot="1">
      <c r="A477" s="287"/>
      <c r="B477" s="287"/>
      <c r="C477" s="287"/>
      <c r="D477" s="287"/>
      <c r="E477" s="287"/>
      <c r="F477" s="287"/>
      <c r="G477" s="287"/>
      <c r="H477" s="287"/>
      <c r="I477" s="287"/>
    </row>
    <row r="478" spans="1:9" ht="15.75" thickBot="1">
      <c r="A478" s="238" t="s">
        <v>97</v>
      </c>
      <c r="B478" s="239"/>
      <c r="C478" s="239"/>
      <c r="D478" s="239"/>
      <c r="E478" s="239"/>
      <c r="F478" s="239"/>
      <c r="G478" s="239"/>
      <c r="H478" s="239"/>
      <c r="I478" s="240"/>
    </row>
    <row r="479" spans="1:9">
      <c r="A479" s="67" t="s">
        <v>53</v>
      </c>
      <c r="B479" s="68" t="s">
        <v>54</v>
      </c>
      <c r="C479" s="68" t="s">
        <v>98</v>
      </c>
      <c r="D479" s="288" t="s">
        <v>99</v>
      </c>
      <c r="E479" s="289"/>
      <c r="F479" s="289"/>
      <c r="G479" s="289"/>
      <c r="H479" s="289"/>
      <c r="I479" s="290"/>
    </row>
    <row r="480" spans="1:9">
      <c r="A480" s="69" t="s">
        <v>55</v>
      </c>
      <c r="B480" s="70" t="s">
        <v>119</v>
      </c>
      <c r="C480" s="159">
        <v>1</v>
      </c>
      <c r="D480" s="291" t="s">
        <v>207</v>
      </c>
      <c r="E480" s="292"/>
      <c r="F480" s="292"/>
      <c r="G480" s="292"/>
      <c r="H480" s="292"/>
      <c r="I480" s="293"/>
    </row>
    <row r="481" spans="1:9" ht="24.75" thickBot="1">
      <c r="A481" s="71" t="s">
        <v>56</v>
      </c>
      <c r="B481" s="72">
        <v>13.7</v>
      </c>
      <c r="C481" s="73" t="s">
        <v>57</v>
      </c>
      <c r="D481" s="72">
        <v>2</v>
      </c>
      <c r="E481" s="74" t="s">
        <v>58</v>
      </c>
      <c r="F481" s="72">
        <v>2</v>
      </c>
      <c r="G481" s="73" t="s">
        <v>59</v>
      </c>
      <c r="H481" s="72">
        <v>2.8</v>
      </c>
      <c r="I481" s="7"/>
    </row>
    <row r="482" spans="1:9" ht="23.25" thickBot="1">
      <c r="A482" s="121" t="s">
        <v>60</v>
      </c>
      <c r="B482" s="114" t="s">
        <v>61</v>
      </c>
      <c r="C482" s="114" t="s">
        <v>62</v>
      </c>
      <c r="D482" s="120" t="s">
        <v>63</v>
      </c>
      <c r="E482" s="294" t="s">
        <v>64</v>
      </c>
      <c r="F482" s="295"/>
      <c r="G482" s="295"/>
      <c r="H482" s="295"/>
      <c r="I482" s="296"/>
    </row>
    <row r="483" spans="1:9" ht="15.75">
      <c r="A483" s="107" t="s">
        <v>65</v>
      </c>
      <c r="B483" s="118"/>
      <c r="C483" s="118" t="s">
        <v>66</v>
      </c>
      <c r="D483" s="119"/>
      <c r="E483" s="116" t="s">
        <v>67</v>
      </c>
      <c r="F483" s="109" t="s">
        <v>68</v>
      </c>
      <c r="G483" s="117" t="s">
        <v>69</v>
      </c>
      <c r="H483" s="109"/>
      <c r="I483" s="8"/>
    </row>
    <row r="484" spans="1:9" ht="15.75">
      <c r="A484" s="75" t="s">
        <v>70</v>
      </c>
      <c r="B484" s="77"/>
      <c r="C484" s="185" t="s">
        <v>72</v>
      </c>
      <c r="D484" s="76"/>
      <c r="E484" s="78" t="s">
        <v>204</v>
      </c>
      <c r="F484" s="149" t="s">
        <v>109</v>
      </c>
      <c r="G484" s="149" t="s">
        <v>110</v>
      </c>
      <c r="H484" s="159"/>
      <c r="I484" s="5"/>
    </row>
    <row r="485" spans="1:9" ht="13.5" thickBot="1">
      <c r="A485" s="79" t="s">
        <v>71</v>
      </c>
      <c r="B485" s="81" t="s">
        <v>72</v>
      </c>
      <c r="C485" s="80"/>
      <c r="E485" s="82" t="s">
        <v>108</v>
      </c>
      <c r="F485" s="154" t="s">
        <v>108</v>
      </c>
      <c r="G485" s="154" t="s">
        <v>185</v>
      </c>
      <c r="H485" s="105"/>
      <c r="I485" s="7"/>
    </row>
    <row r="486" spans="1:9" ht="23.25" thickBot="1">
      <c r="A486" s="108" t="s">
        <v>73</v>
      </c>
      <c r="B486" s="111" t="s">
        <v>74</v>
      </c>
      <c r="C486" s="112" t="s">
        <v>75</v>
      </c>
      <c r="D486" s="112" t="s">
        <v>76</v>
      </c>
      <c r="E486" s="113" t="s">
        <v>77</v>
      </c>
      <c r="F486" s="114" t="s">
        <v>78</v>
      </c>
      <c r="G486" s="113" t="s">
        <v>79</v>
      </c>
      <c r="H486" s="167"/>
      <c r="I486" s="115" t="s">
        <v>80</v>
      </c>
    </row>
    <row r="487" spans="1:9">
      <c r="A487" s="107" t="s">
        <v>45</v>
      </c>
      <c r="B487" s="109">
        <v>2</v>
      </c>
      <c r="C487" s="109">
        <v>6</v>
      </c>
      <c r="D487" s="109"/>
      <c r="E487" s="138"/>
      <c r="F487" s="138">
        <v>2</v>
      </c>
      <c r="G487" s="106"/>
      <c r="H487" s="110"/>
      <c r="I487" s="8"/>
    </row>
    <row r="488" spans="1:9">
      <c r="A488" s="75" t="s">
        <v>81</v>
      </c>
      <c r="B488" s="149" t="s">
        <v>111</v>
      </c>
      <c r="C488" s="149" t="s">
        <v>194</v>
      </c>
      <c r="D488" s="149"/>
      <c r="E488" s="149"/>
      <c r="F488" s="149" t="s">
        <v>165</v>
      </c>
      <c r="G488" s="153"/>
      <c r="H488" s="144"/>
      <c r="I488" s="5"/>
    </row>
    <row r="489" spans="1:9" ht="13.5" thickBot="1">
      <c r="A489" s="83" t="s">
        <v>47</v>
      </c>
      <c r="B489" s="155" t="s">
        <v>108</v>
      </c>
      <c r="C489" s="155" t="s">
        <v>158</v>
      </c>
      <c r="D489" s="155"/>
      <c r="E489" s="155"/>
      <c r="F489" s="155" t="s">
        <v>158</v>
      </c>
      <c r="G489" s="154"/>
      <c r="H489" s="84"/>
      <c r="I489" s="7"/>
    </row>
    <row r="490" spans="1:9" ht="13.5" thickBot="1">
      <c r="A490" s="124" t="s">
        <v>100</v>
      </c>
      <c r="B490" s="113" t="s">
        <v>82</v>
      </c>
      <c r="C490" s="113" t="s">
        <v>83</v>
      </c>
      <c r="D490" s="297" t="s">
        <v>84</v>
      </c>
      <c r="E490" s="298"/>
      <c r="F490" s="113" t="s">
        <v>85</v>
      </c>
      <c r="G490" s="113"/>
      <c r="H490" s="181"/>
      <c r="I490" s="183"/>
    </row>
    <row r="491" spans="1:9">
      <c r="A491" s="122" t="s">
        <v>45</v>
      </c>
      <c r="B491" s="139">
        <v>1</v>
      </c>
      <c r="C491" s="139">
        <v>1</v>
      </c>
      <c r="D491" s="302">
        <v>1</v>
      </c>
      <c r="E491" s="303"/>
      <c r="F491" s="138">
        <v>2</v>
      </c>
      <c r="G491" s="138"/>
      <c r="H491" s="182"/>
      <c r="I491" s="184"/>
    </row>
    <row r="492" spans="1:9">
      <c r="A492" s="85" t="s">
        <v>86</v>
      </c>
      <c r="B492" s="163" t="s">
        <v>166</v>
      </c>
      <c r="C492" s="163" t="s">
        <v>151</v>
      </c>
      <c r="D492" s="304"/>
      <c r="E492" s="305"/>
      <c r="F492" s="153" t="s">
        <v>152</v>
      </c>
      <c r="G492" s="153"/>
      <c r="H492" s="153"/>
      <c r="I492" s="1"/>
    </row>
    <row r="493" spans="1:9">
      <c r="A493" s="86" t="s">
        <v>47</v>
      </c>
      <c r="B493" s="87" t="s">
        <v>108</v>
      </c>
      <c r="C493" s="163" t="s">
        <v>108</v>
      </c>
      <c r="D493" s="163" t="s">
        <v>87</v>
      </c>
      <c r="E493" s="163" t="s">
        <v>88</v>
      </c>
      <c r="F493" s="153" t="s">
        <v>108</v>
      </c>
      <c r="G493" s="153"/>
      <c r="H493" s="153"/>
      <c r="I493" s="1"/>
    </row>
    <row r="494" spans="1:9" ht="15.75" thickBot="1">
      <c r="A494" s="88"/>
      <c r="B494" s="89"/>
      <c r="C494" s="90"/>
      <c r="D494" s="140" t="s">
        <v>66</v>
      </c>
      <c r="E494" s="90"/>
      <c r="F494" s="91"/>
      <c r="G494" s="142"/>
      <c r="H494" s="104"/>
      <c r="I494" s="104"/>
    </row>
    <row r="495" spans="1:9">
      <c r="A495" s="306" t="s">
        <v>89</v>
      </c>
      <c r="B495" s="12" t="s">
        <v>90</v>
      </c>
      <c r="C495" s="12" t="s">
        <v>91</v>
      </c>
      <c r="D495" s="308" t="s">
        <v>92</v>
      </c>
      <c r="E495" s="12" t="s">
        <v>93</v>
      </c>
      <c r="F495" s="12" t="s">
        <v>94</v>
      </c>
      <c r="G495" s="3"/>
      <c r="H495" s="3"/>
      <c r="I495" s="4"/>
    </row>
    <row r="496" spans="1:9" ht="13.5" thickBot="1">
      <c r="A496" s="307"/>
      <c r="B496" s="137" t="s">
        <v>72</v>
      </c>
      <c r="C496" s="6"/>
      <c r="D496" s="309"/>
      <c r="E496" s="137" t="s">
        <v>72</v>
      </c>
      <c r="F496" s="6"/>
      <c r="G496" s="6"/>
      <c r="H496" s="6"/>
      <c r="I496" s="7"/>
    </row>
    <row r="497" spans="1:9" ht="13.5" thickBot="1">
      <c r="A497" s="310"/>
      <c r="B497" s="310"/>
      <c r="C497" s="310"/>
      <c r="D497" s="310"/>
      <c r="E497" s="310"/>
      <c r="F497" s="310"/>
      <c r="G497" s="310"/>
      <c r="H497" s="310"/>
      <c r="I497" s="310"/>
    </row>
    <row r="498" spans="1:9" ht="13.5" thickBot="1">
      <c r="A498" s="311" t="s">
        <v>95</v>
      </c>
      <c r="B498" s="312"/>
      <c r="C498" s="312"/>
      <c r="D498" s="312"/>
      <c r="E498" s="312"/>
      <c r="F498" s="312"/>
      <c r="G498" s="312"/>
      <c r="H498" s="312"/>
      <c r="I498" s="313"/>
    </row>
    <row r="499" spans="1:9">
      <c r="A499" s="92"/>
      <c r="B499" s="27"/>
      <c r="C499" s="27"/>
      <c r="D499" s="27"/>
      <c r="E499" s="27"/>
      <c r="F499" s="27"/>
      <c r="G499" s="27"/>
      <c r="H499" s="129"/>
      <c r="I499" s="54"/>
    </row>
    <row r="500" spans="1:9">
      <c r="A500" s="93"/>
      <c r="B500" s="38"/>
      <c r="C500" s="38"/>
      <c r="D500" s="38"/>
      <c r="E500" s="38"/>
      <c r="F500" s="38"/>
      <c r="G500" s="38"/>
      <c r="H500" s="128"/>
      <c r="I500" s="56"/>
    </row>
    <row r="501" spans="1:9">
      <c r="A501" s="93"/>
      <c r="B501" s="38"/>
      <c r="C501" s="38"/>
      <c r="D501" s="38"/>
      <c r="E501" s="38"/>
      <c r="F501" s="38"/>
      <c r="G501" s="38"/>
      <c r="H501" s="128"/>
      <c r="I501" s="56"/>
    </row>
    <row r="502" spans="1:9">
      <c r="A502" s="28"/>
      <c r="B502" s="38"/>
      <c r="C502" s="38"/>
      <c r="D502" s="38"/>
      <c r="E502" s="164"/>
      <c r="F502" s="94"/>
      <c r="G502" s="94"/>
      <c r="H502" s="9"/>
      <c r="I502" s="56"/>
    </row>
    <row r="503" spans="1:9">
      <c r="A503" s="28"/>
      <c r="B503" s="38"/>
      <c r="C503" s="38"/>
      <c r="D503" s="38"/>
      <c r="E503" s="9"/>
      <c r="F503" s="9"/>
      <c r="G503" s="9"/>
      <c r="H503" s="9"/>
      <c r="I503" s="56"/>
    </row>
    <row r="504" spans="1:9">
      <c r="A504" s="28"/>
      <c r="B504" s="38"/>
      <c r="C504" s="38"/>
      <c r="D504" s="38"/>
      <c r="E504" s="9"/>
      <c r="F504" s="9"/>
      <c r="G504" s="9"/>
      <c r="H504" s="9"/>
      <c r="I504" s="56"/>
    </row>
    <row r="505" spans="1:9">
      <c r="A505" s="28"/>
      <c r="B505" s="38"/>
      <c r="C505" s="38"/>
      <c r="D505" s="38"/>
      <c r="E505" s="9"/>
      <c r="F505" s="9"/>
      <c r="G505" s="9"/>
      <c r="H505" s="9"/>
      <c r="I505" s="56"/>
    </row>
    <row r="506" spans="1:9">
      <c r="A506" s="55"/>
      <c r="B506" s="9"/>
      <c r="C506" s="9"/>
      <c r="D506" s="9"/>
      <c r="E506" s="9"/>
      <c r="F506" s="9"/>
      <c r="G506" s="9"/>
      <c r="H506" s="9"/>
      <c r="I506" s="56"/>
    </row>
    <row r="507" spans="1:9">
      <c r="A507" s="95"/>
      <c r="B507" s="38"/>
      <c r="C507" s="38"/>
      <c r="D507" s="38"/>
      <c r="E507" s="9"/>
      <c r="F507" s="9"/>
      <c r="G507" s="9"/>
      <c r="H507" s="9"/>
      <c r="I507" s="56"/>
    </row>
    <row r="508" spans="1:9">
      <c r="A508" s="28"/>
      <c r="B508" s="38"/>
      <c r="C508" s="38"/>
      <c r="D508" s="38"/>
      <c r="E508" s="9"/>
      <c r="F508" s="9"/>
      <c r="G508" s="9"/>
      <c r="H508" s="9"/>
      <c r="I508" s="56"/>
    </row>
    <row r="509" spans="1:9">
      <c r="A509" s="28"/>
      <c r="B509" s="38"/>
      <c r="C509" s="38"/>
      <c r="D509" s="38"/>
      <c r="E509" s="9"/>
      <c r="F509" s="9"/>
      <c r="G509" s="9"/>
      <c r="H509" s="9"/>
      <c r="I509" s="56"/>
    </row>
    <row r="510" spans="1:9">
      <c r="A510" s="28"/>
      <c r="B510" s="38"/>
      <c r="C510" s="38"/>
      <c r="D510" s="38"/>
      <c r="E510" s="9"/>
      <c r="F510" s="9"/>
      <c r="G510" s="9"/>
      <c r="H510" s="9"/>
      <c r="I510" s="56"/>
    </row>
    <row r="511" spans="1:9">
      <c r="A511" s="28"/>
      <c r="B511" s="9"/>
      <c r="C511" s="9"/>
      <c r="D511" s="9"/>
      <c r="E511" s="9"/>
      <c r="F511" s="9"/>
      <c r="G511" s="9"/>
      <c r="H511" s="9"/>
      <c r="I511" s="56"/>
    </row>
    <row r="512" spans="1:9">
      <c r="A512" s="28"/>
      <c r="B512" s="9"/>
      <c r="C512" s="9"/>
      <c r="D512" s="9"/>
      <c r="E512" s="9"/>
      <c r="F512" s="9"/>
      <c r="G512" s="9"/>
      <c r="H512" s="9"/>
      <c r="I512" s="56"/>
    </row>
    <row r="513" spans="1:9">
      <c r="A513" s="28"/>
      <c r="B513" s="9"/>
      <c r="C513" s="9"/>
      <c r="D513" s="9"/>
      <c r="E513" s="9"/>
      <c r="F513" s="9"/>
      <c r="G513" s="9"/>
      <c r="H513" s="9"/>
      <c r="I513" s="56"/>
    </row>
    <row r="514" spans="1:9">
      <c r="A514" s="28"/>
      <c r="B514" s="9"/>
      <c r="C514" s="9"/>
      <c r="D514" s="9"/>
      <c r="E514" s="9"/>
      <c r="F514" s="9"/>
      <c r="G514" s="9"/>
      <c r="H514" s="9"/>
      <c r="I514" s="56"/>
    </row>
    <row r="515" spans="1:9">
      <c r="A515" s="28"/>
      <c r="B515" s="9"/>
      <c r="C515" s="9"/>
      <c r="D515" s="9"/>
      <c r="E515" s="9"/>
      <c r="F515" s="9"/>
      <c r="G515" s="9"/>
      <c r="H515" s="9"/>
      <c r="I515" s="56"/>
    </row>
    <row r="516" spans="1:9">
      <c r="A516" s="28"/>
      <c r="B516" s="164"/>
      <c r="C516" s="38"/>
      <c r="D516" s="38"/>
      <c r="E516" s="38"/>
      <c r="F516" s="38"/>
      <c r="G516" s="38"/>
      <c r="H516" s="9"/>
      <c r="I516" s="56"/>
    </row>
    <row r="517" spans="1:9" ht="14.25">
      <c r="A517" s="55"/>
      <c r="B517" s="96"/>
      <c r="C517" s="97"/>
      <c r="D517" s="98"/>
      <c r="E517" s="99"/>
      <c r="F517" s="99"/>
      <c r="G517" s="98"/>
      <c r="H517" s="9"/>
      <c r="I517" s="56"/>
    </row>
    <row r="518" spans="1:9" ht="15" thickBot="1">
      <c r="A518" s="58"/>
      <c r="B518" s="40"/>
      <c r="C518" s="100"/>
      <c r="D518" s="101"/>
      <c r="E518" s="102"/>
      <c r="F518" s="102"/>
      <c r="G518" s="101"/>
      <c r="H518" s="59"/>
      <c r="I518" s="60"/>
    </row>
    <row r="519" spans="1:9">
      <c r="A519" s="264" t="s">
        <v>33</v>
      </c>
      <c r="B519" s="265"/>
      <c r="C519" s="265"/>
      <c r="D519" s="266"/>
      <c r="E519" s="258" t="s">
        <v>31</v>
      </c>
      <c r="F519" s="259"/>
      <c r="G519" s="255" t="s">
        <v>114</v>
      </c>
      <c r="H519" s="256"/>
      <c r="I519" s="257"/>
    </row>
    <row r="520" spans="1:9">
      <c r="A520" s="301" t="s">
        <v>153</v>
      </c>
      <c r="B520" s="267"/>
      <c r="C520" s="267"/>
      <c r="D520" s="268"/>
      <c r="E520" s="260" t="s">
        <v>30</v>
      </c>
      <c r="F520" s="261"/>
      <c r="G520" s="248" t="s">
        <v>28</v>
      </c>
      <c r="H520" s="248"/>
      <c r="I520" s="249"/>
    </row>
    <row r="521" spans="1:9">
      <c r="A521" s="321" t="s">
        <v>24</v>
      </c>
      <c r="B521" s="248" t="s">
        <v>103</v>
      </c>
      <c r="C521" s="248"/>
      <c r="D521" s="249"/>
      <c r="E521" s="260" t="s">
        <v>29</v>
      </c>
      <c r="F521" s="261"/>
      <c r="G521" s="248" t="s">
        <v>25</v>
      </c>
      <c r="H521" s="248"/>
      <c r="I521" s="248"/>
    </row>
    <row r="522" spans="1:9" ht="13.5" thickBot="1">
      <c r="A522" s="321"/>
      <c r="B522" s="248" t="s">
        <v>104</v>
      </c>
      <c r="C522" s="248"/>
      <c r="D522" s="249"/>
      <c r="E522" s="45" t="s">
        <v>32</v>
      </c>
      <c r="F522" s="248" t="s">
        <v>26</v>
      </c>
      <c r="G522" s="248"/>
      <c r="H522" s="315"/>
      <c r="I522" s="315"/>
    </row>
    <row r="523" spans="1:9" ht="24">
      <c r="A523" s="321"/>
      <c r="B523" s="248" t="s">
        <v>105</v>
      </c>
      <c r="C523" s="248"/>
      <c r="D523" s="249"/>
      <c r="E523" s="46" t="s">
        <v>27</v>
      </c>
      <c r="F523" s="245" t="s">
        <v>0</v>
      </c>
      <c r="G523" s="285"/>
      <c r="H523" s="130" t="s">
        <v>52</v>
      </c>
      <c r="I523" s="161" t="s">
        <v>202</v>
      </c>
    </row>
    <row r="524" spans="1:9">
      <c r="A524" s="321"/>
      <c r="B524" s="248" t="s">
        <v>106</v>
      </c>
      <c r="C524" s="248"/>
      <c r="D524" s="249"/>
      <c r="E524" s="322"/>
      <c r="F524" s="323"/>
      <c r="G524" s="324"/>
      <c r="H524" s="78" t="s">
        <v>101</v>
      </c>
      <c r="I524" s="149">
        <v>9</v>
      </c>
    </row>
    <row r="525" spans="1:9">
      <c r="A525" s="168"/>
      <c r="B525" s="175"/>
      <c r="C525" s="175"/>
      <c r="D525" s="175"/>
      <c r="E525" s="176"/>
      <c r="F525" s="176"/>
      <c r="G525" s="176"/>
      <c r="H525" s="175"/>
      <c r="I525" s="175"/>
    </row>
    <row r="526" spans="1:9">
      <c r="A526" s="168"/>
      <c r="B526" s="175"/>
      <c r="C526" s="175"/>
      <c r="D526" s="175"/>
      <c r="E526" s="176"/>
      <c r="F526" s="176"/>
      <c r="G526" s="176"/>
      <c r="H526" s="175"/>
      <c r="I526" s="175"/>
    </row>
    <row r="527" spans="1:9">
      <c r="A527" s="168"/>
      <c r="B527" s="175"/>
      <c r="C527" s="175"/>
      <c r="D527" s="175"/>
      <c r="E527" s="176"/>
      <c r="F527" s="176"/>
      <c r="G527" s="176"/>
      <c r="H527" s="175"/>
      <c r="I527" s="175"/>
    </row>
    <row r="528" spans="1:9">
      <c r="A528" s="168"/>
      <c r="B528" s="175"/>
      <c r="C528" s="175"/>
      <c r="D528" s="175"/>
      <c r="E528" s="176"/>
      <c r="F528" s="176"/>
      <c r="G528" s="176"/>
      <c r="H528" s="175"/>
      <c r="I528" s="175"/>
    </row>
    <row r="529" spans="1:9">
      <c r="A529" s="168"/>
      <c r="B529" s="175"/>
      <c r="C529" s="175"/>
      <c r="D529" s="175"/>
      <c r="E529" s="176"/>
      <c r="F529" s="176"/>
      <c r="G529" s="176"/>
      <c r="H529" s="175"/>
      <c r="I529" s="175"/>
    </row>
    <row r="530" spans="1:9">
      <c r="A530" s="168"/>
      <c r="B530" s="175"/>
      <c r="C530" s="175"/>
      <c r="D530" s="175"/>
      <c r="E530" s="176"/>
      <c r="F530" s="176"/>
      <c r="G530" s="176"/>
      <c r="H530" s="175"/>
      <c r="I530" s="175"/>
    </row>
    <row r="531" spans="1:9">
      <c r="A531" s="168"/>
      <c r="B531" s="175"/>
      <c r="C531" s="175"/>
      <c r="D531" s="175"/>
      <c r="E531" s="176"/>
      <c r="F531" s="176"/>
      <c r="G531" s="176"/>
      <c r="H531" s="175"/>
      <c r="I531" s="175"/>
    </row>
    <row r="532" spans="1:9" ht="13.5" thickBot="1">
      <c r="A532" s="168"/>
      <c r="B532" s="175"/>
      <c r="C532" s="175"/>
      <c r="D532" s="175"/>
      <c r="E532" s="176"/>
      <c r="F532" s="176"/>
      <c r="G532" s="176"/>
      <c r="H532" s="175"/>
      <c r="I532" s="175"/>
    </row>
    <row r="533" spans="1:9" ht="18">
      <c r="A533" s="228"/>
      <c r="B533" s="224" t="s">
        <v>21</v>
      </c>
      <c r="C533" s="224"/>
      <c r="D533" s="224"/>
      <c r="E533" s="224"/>
      <c r="F533" s="224"/>
      <c r="G533" s="224"/>
      <c r="H533" s="224"/>
      <c r="I533" s="225"/>
    </row>
    <row r="534" spans="1:9" ht="18.75" thickBot="1">
      <c r="A534" s="229"/>
      <c r="B534" s="226" t="s">
        <v>22</v>
      </c>
      <c r="C534" s="226"/>
      <c r="D534" s="226"/>
      <c r="E534" s="226"/>
      <c r="F534" s="226"/>
      <c r="G534" s="226"/>
      <c r="H534" s="226"/>
      <c r="I534" s="227"/>
    </row>
    <row r="535" spans="1:9" ht="13.5" thickBot="1">
      <c r="A535" s="299"/>
      <c r="B535" s="300"/>
      <c r="C535" s="300"/>
      <c r="D535" s="300"/>
      <c r="E535" s="300"/>
      <c r="F535" s="300"/>
      <c r="G535" s="300"/>
      <c r="H535" s="300"/>
      <c r="I535" s="300"/>
    </row>
    <row r="536" spans="1:9" ht="18.75" thickBot="1">
      <c r="A536" s="234" t="s">
        <v>115</v>
      </c>
      <c r="B536" s="236"/>
      <c r="C536" s="158" t="s">
        <v>205</v>
      </c>
      <c r="D536" s="236" t="s">
        <v>118</v>
      </c>
      <c r="E536" s="236"/>
      <c r="F536" s="236"/>
      <c r="G536" s="236"/>
      <c r="H536" s="236"/>
      <c r="I536" s="237"/>
    </row>
    <row r="537" spans="1:9" ht="18.75" thickBot="1">
      <c r="A537" s="287"/>
      <c r="B537" s="287"/>
      <c r="C537" s="287"/>
      <c r="D537" s="287"/>
      <c r="E537" s="287"/>
      <c r="F537" s="287"/>
      <c r="G537" s="287"/>
      <c r="H537" s="287"/>
      <c r="I537" s="287"/>
    </row>
    <row r="538" spans="1:9" ht="15.75" thickBot="1">
      <c r="A538" s="238" t="s">
        <v>97</v>
      </c>
      <c r="B538" s="239"/>
      <c r="C538" s="239"/>
      <c r="D538" s="239"/>
      <c r="E538" s="239"/>
      <c r="F538" s="239"/>
      <c r="G538" s="239"/>
      <c r="H538" s="239"/>
      <c r="I538" s="240"/>
    </row>
    <row r="539" spans="1:9">
      <c r="A539" s="67" t="s">
        <v>53</v>
      </c>
      <c r="B539" s="68" t="s">
        <v>54</v>
      </c>
      <c r="C539" s="68" t="s">
        <v>98</v>
      </c>
      <c r="D539" s="288" t="s">
        <v>99</v>
      </c>
      <c r="E539" s="289"/>
      <c r="F539" s="289"/>
      <c r="G539" s="289"/>
      <c r="H539" s="289"/>
      <c r="I539" s="290"/>
    </row>
    <row r="540" spans="1:9">
      <c r="A540" s="69" t="s">
        <v>55</v>
      </c>
      <c r="B540" s="70" t="s">
        <v>119</v>
      </c>
      <c r="C540" s="159">
        <v>1</v>
      </c>
      <c r="D540" s="291" t="s">
        <v>208</v>
      </c>
      <c r="E540" s="292"/>
      <c r="F540" s="292"/>
      <c r="G540" s="292"/>
      <c r="H540" s="292"/>
      <c r="I540" s="293"/>
    </row>
    <row r="541" spans="1:9" ht="24.75" thickBot="1">
      <c r="A541" s="71" t="s">
        <v>56</v>
      </c>
      <c r="B541" s="72">
        <v>16</v>
      </c>
      <c r="C541" s="73" t="s">
        <v>57</v>
      </c>
      <c r="D541" s="72">
        <v>2</v>
      </c>
      <c r="E541" s="74" t="s">
        <v>58</v>
      </c>
      <c r="F541" s="72">
        <v>2</v>
      </c>
      <c r="G541" s="73" t="s">
        <v>59</v>
      </c>
      <c r="H541" s="72">
        <v>2.8</v>
      </c>
      <c r="I541" s="7"/>
    </row>
    <row r="542" spans="1:9" ht="23.25" thickBot="1">
      <c r="A542" s="121" t="s">
        <v>60</v>
      </c>
      <c r="B542" s="114" t="s">
        <v>61</v>
      </c>
      <c r="C542" s="114" t="s">
        <v>62</v>
      </c>
      <c r="D542" s="120" t="s">
        <v>63</v>
      </c>
      <c r="E542" s="294" t="s">
        <v>64</v>
      </c>
      <c r="F542" s="295"/>
      <c r="G542" s="295"/>
      <c r="H542" s="295"/>
      <c r="I542" s="296"/>
    </row>
    <row r="543" spans="1:9" ht="15.75">
      <c r="A543" s="107" t="s">
        <v>65</v>
      </c>
      <c r="B543" s="118"/>
      <c r="C543" s="118" t="s">
        <v>66</v>
      </c>
      <c r="D543" s="119"/>
      <c r="E543" s="116" t="s">
        <v>67</v>
      </c>
      <c r="F543" s="109" t="s">
        <v>68</v>
      </c>
      <c r="G543" s="117" t="s">
        <v>69</v>
      </c>
      <c r="H543" s="109"/>
      <c r="I543" s="8"/>
    </row>
    <row r="544" spans="1:9" ht="15.75">
      <c r="A544" s="75" t="s">
        <v>70</v>
      </c>
      <c r="B544" s="77" t="s">
        <v>66</v>
      </c>
      <c r="C544" s="185"/>
      <c r="D544" s="76"/>
      <c r="E544" s="78" t="s">
        <v>204</v>
      </c>
      <c r="F544" s="149" t="s">
        <v>109</v>
      </c>
      <c r="G544" s="149" t="s">
        <v>110</v>
      </c>
      <c r="H544" s="159"/>
      <c r="I544" s="5"/>
    </row>
    <row r="545" spans="1:9" ht="13.5" thickBot="1">
      <c r="A545" s="79" t="s">
        <v>71</v>
      </c>
      <c r="B545" s="81" t="s">
        <v>72</v>
      </c>
      <c r="C545" s="80"/>
      <c r="E545" s="82" t="s">
        <v>108</v>
      </c>
      <c r="F545" s="154" t="s">
        <v>108</v>
      </c>
      <c r="G545" s="154" t="s">
        <v>185</v>
      </c>
      <c r="H545" s="105"/>
      <c r="I545" s="7"/>
    </row>
    <row r="546" spans="1:9" ht="23.25" thickBot="1">
      <c r="A546" s="108" t="s">
        <v>73</v>
      </c>
      <c r="B546" s="111" t="s">
        <v>74</v>
      </c>
      <c r="C546" s="112" t="s">
        <v>75</v>
      </c>
      <c r="D546" s="112" t="s">
        <v>76</v>
      </c>
      <c r="E546" s="113" t="s">
        <v>77</v>
      </c>
      <c r="F546" s="114" t="s">
        <v>78</v>
      </c>
      <c r="G546" s="113" t="s">
        <v>79</v>
      </c>
      <c r="H546" s="167"/>
      <c r="I546" s="115" t="s">
        <v>80</v>
      </c>
    </row>
    <row r="547" spans="1:9">
      <c r="A547" s="107" t="s">
        <v>45</v>
      </c>
      <c r="B547" s="109">
        <v>2</v>
      </c>
      <c r="C547" s="109">
        <v>8</v>
      </c>
      <c r="D547" s="109">
        <v>1</v>
      </c>
      <c r="E547" s="138"/>
      <c r="F547" s="138">
        <v>2</v>
      </c>
      <c r="G547" s="106"/>
      <c r="H547" s="110"/>
      <c r="I547" s="8"/>
    </row>
    <row r="548" spans="1:9">
      <c r="A548" s="75" t="s">
        <v>81</v>
      </c>
      <c r="B548" s="149" t="s">
        <v>111</v>
      </c>
      <c r="C548" s="149" t="s">
        <v>209</v>
      </c>
      <c r="D548" s="149" t="s">
        <v>166</v>
      </c>
      <c r="E548" s="149"/>
      <c r="F548" s="149" t="s">
        <v>210</v>
      </c>
      <c r="G548" s="153"/>
      <c r="H548" s="144"/>
      <c r="I548" s="5"/>
    </row>
    <row r="549" spans="1:9" ht="13.5" thickBot="1">
      <c r="A549" s="83" t="s">
        <v>47</v>
      </c>
      <c r="B549" s="155" t="s">
        <v>108</v>
      </c>
      <c r="C549" s="155" t="s">
        <v>158</v>
      </c>
      <c r="D549" s="155" t="s">
        <v>158</v>
      </c>
      <c r="E549" s="155"/>
      <c r="F549" s="155" t="s">
        <v>158</v>
      </c>
      <c r="G549" s="154"/>
      <c r="H549" s="84"/>
      <c r="I549" s="7"/>
    </row>
    <row r="550" spans="1:9" ht="13.5" thickBot="1">
      <c r="A550" s="124" t="s">
        <v>100</v>
      </c>
      <c r="B550" s="113" t="s">
        <v>82</v>
      </c>
      <c r="C550" s="113" t="s">
        <v>83</v>
      </c>
      <c r="D550" s="297" t="s">
        <v>84</v>
      </c>
      <c r="E550" s="298"/>
      <c r="F550" s="113" t="s">
        <v>85</v>
      </c>
      <c r="G550" s="113"/>
      <c r="H550" s="181"/>
      <c r="I550" s="183"/>
    </row>
    <row r="551" spans="1:9">
      <c r="A551" s="122" t="s">
        <v>45</v>
      </c>
      <c r="B551" s="139">
        <v>1</v>
      </c>
      <c r="C551" s="139">
        <v>1</v>
      </c>
      <c r="D551" s="302">
        <v>1</v>
      </c>
      <c r="E551" s="303"/>
      <c r="F551" s="138">
        <v>2</v>
      </c>
      <c r="G551" s="138"/>
      <c r="H551" s="182"/>
      <c r="I551" s="184"/>
    </row>
    <row r="552" spans="1:9">
      <c r="A552" s="85" t="s">
        <v>86</v>
      </c>
      <c r="B552" s="163" t="s">
        <v>186</v>
      </c>
      <c r="C552" s="163" t="s">
        <v>151</v>
      </c>
      <c r="D552" s="304"/>
      <c r="E552" s="305"/>
      <c r="F552" s="153" t="s">
        <v>152</v>
      </c>
      <c r="G552" s="153"/>
      <c r="H552" s="153"/>
      <c r="I552" s="1"/>
    </row>
    <row r="553" spans="1:9">
      <c r="A553" s="86" t="s">
        <v>47</v>
      </c>
      <c r="B553" s="87" t="s">
        <v>108</v>
      </c>
      <c r="C553" s="163" t="s">
        <v>108</v>
      </c>
      <c r="D553" s="163" t="s">
        <v>87</v>
      </c>
      <c r="E553" s="163" t="s">
        <v>88</v>
      </c>
      <c r="F553" s="153" t="s">
        <v>108</v>
      </c>
      <c r="G553" s="153"/>
      <c r="H553" s="153"/>
      <c r="I553" s="1"/>
    </row>
    <row r="554" spans="1:9" ht="15.75" thickBot="1">
      <c r="A554" s="88"/>
      <c r="B554" s="89"/>
      <c r="C554" s="90"/>
      <c r="D554" s="140" t="s">
        <v>66</v>
      </c>
      <c r="E554" s="90"/>
      <c r="F554" s="91"/>
      <c r="G554" s="142"/>
      <c r="H554" s="104"/>
      <c r="I554" s="104"/>
    </row>
    <row r="555" spans="1:9">
      <c r="A555" s="306" t="s">
        <v>89</v>
      </c>
      <c r="B555" s="12" t="s">
        <v>90</v>
      </c>
      <c r="C555" s="12" t="s">
        <v>91</v>
      </c>
      <c r="D555" s="308" t="s">
        <v>92</v>
      </c>
      <c r="E555" s="12" t="s">
        <v>93</v>
      </c>
      <c r="F555" s="12" t="s">
        <v>94</v>
      </c>
      <c r="G555" s="3"/>
      <c r="H555" s="3"/>
      <c r="I555" s="4"/>
    </row>
    <row r="556" spans="1:9" ht="13.5" thickBot="1">
      <c r="A556" s="307"/>
      <c r="B556" s="137" t="s">
        <v>72</v>
      </c>
      <c r="C556" s="6"/>
      <c r="D556" s="309"/>
      <c r="E556" s="137" t="s">
        <v>72</v>
      </c>
      <c r="F556" s="6"/>
      <c r="G556" s="6"/>
      <c r="H556" s="6"/>
      <c r="I556" s="7"/>
    </row>
    <row r="557" spans="1:9" ht="13.5" thickBot="1">
      <c r="A557" s="310"/>
      <c r="B557" s="310"/>
      <c r="C557" s="310"/>
      <c r="D557" s="310"/>
      <c r="E557" s="310"/>
      <c r="F557" s="310"/>
      <c r="G557" s="310"/>
      <c r="H557" s="310"/>
      <c r="I557" s="310"/>
    </row>
    <row r="558" spans="1:9" ht="13.5" thickBot="1">
      <c r="A558" s="311" t="s">
        <v>95</v>
      </c>
      <c r="B558" s="312"/>
      <c r="C558" s="312"/>
      <c r="D558" s="312"/>
      <c r="E558" s="312"/>
      <c r="F558" s="312"/>
      <c r="G558" s="312"/>
      <c r="H558" s="312"/>
      <c r="I558" s="313"/>
    </row>
    <row r="559" spans="1:9">
      <c r="A559" s="92"/>
      <c r="B559" s="27"/>
      <c r="C559" s="27"/>
      <c r="D559" s="27"/>
      <c r="E559" s="27"/>
      <c r="F559" s="27"/>
      <c r="G559" s="27"/>
      <c r="H559" s="129"/>
      <c r="I559" s="54"/>
    </row>
    <row r="560" spans="1:9">
      <c r="A560" s="93"/>
      <c r="B560" s="38"/>
      <c r="C560" s="38"/>
      <c r="D560" s="38"/>
      <c r="E560" s="38"/>
      <c r="F560" s="38"/>
      <c r="G560" s="38"/>
      <c r="H560" s="128"/>
      <c r="I560" s="56"/>
    </row>
    <row r="561" spans="1:9">
      <c r="A561" s="93"/>
      <c r="B561" s="38"/>
      <c r="C561" s="38"/>
      <c r="D561" s="38"/>
      <c r="E561" s="38"/>
      <c r="F561" s="38"/>
      <c r="G561" s="38"/>
      <c r="H561" s="128"/>
      <c r="I561" s="56"/>
    </row>
    <row r="562" spans="1:9">
      <c r="A562" s="28"/>
      <c r="B562" s="38"/>
      <c r="C562" s="38"/>
      <c r="D562" s="38"/>
      <c r="E562" s="164"/>
      <c r="F562" s="94"/>
      <c r="G562" s="94"/>
      <c r="H562" s="9"/>
      <c r="I562" s="56"/>
    </row>
    <row r="563" spans="1:9">
      <c r="A563" s="28"/>
      <c r="B563" s="38"/>
      <c r="C563" s="38"/>
      <c r="D563" s="38"/>
      <c r="E563" s="9"/>
      <c r="F563" s="9"/>
      <c r="G563" s="9"/>
      <c r="H563" s="9"/>
      <c r="I563" s="56"/>
    </row>
    <row r="564" spans="1:9">
      <c r="A564" s="28"/>
      <c r="B564" s="38"/>
      <c r="C564" s="38"/>
      <c r="D564" s="38"/>
      <c r="E564" s="9"/>
      <c r="F564" s="9"/>
      <c r="G564" s="9"/>
      <c r="H564" s="9"/>
      <c r="I564" s="56"/>
    </row>
    <row r="565" spans="1:9">
      <c r="A565" s="28"/>
      <c r="B565" s="38"/>
      <c r="C565" s="38"/>
      <c r="D565" s="38"/>
      <c r="E565" s="9"/>
      <c r="F565" s="9"/>
      <c r="G565" s="9"/>
      <c r="H565" s="9"/>
      <c r="I565" s="56"/>
    </row>
    <row r="566" spans="1:9">
      <c r="A566" s="55"/>
      <c r="B566" s="9"/>
      <c r="C566" s="9"/>
      <c r="D566" s="9"/>
      <c r="E566" s="9"/>
      <c r="F566" s="9"/>
      <c r="G566" s="9"/>
      <c r="H566" s="9"/>
      <c r="I566" s="56"/>
    </row>
    <row r="567" spans="1:9">
      <c r="A567" s="95"/>
      <c r="B567" s="38"/>
      <c r="C567" s="38"/>
      <c r="D567" s="38"/>
      <c r="E567" s="9"/>
      <c r="F567" s="9"/>
      <c r="G567" s="9"/>
      <c r="H567" s="9"/>
      <c r="I567" s="56"/>
    </row>
    <row r="568" spans="1:9">
      <c r="A568" s="28"/>
      <c r="B568" s="38"/>
      <c r="C568" s="38"/>
      <c r="D568" s="38"/>
      <c r="E568" s="9"/>
      <c r="F568" s="9"/>
      <c r="G568" s="9"/>
      <c r="H568" s="9"/>
      <c r="I568" s="56"/>
    </row>
    <row r="569" spans="1:9">
      <c r="A569" s="28"/>
      <c r="B569" s="38"/>
      <c r="C569" s="38"/>
      <c r="D569" s="38"/>
      <c r="E569" s="9"/>
      <c r="F569" s="9"/>
      <c r="G569" s="9"/>
      <c r="H569" s="9"/>
      <c r="I569" s="56"/>
    </row>
    <row r="570" spans="1:9">
      <c r="A570" s="28"/>
      <c r="B570" s="38"/>
      <c r="C570" s="38"/>
      <c r="D570" s="38"/>
      <c r="E570" s="9"/>
      <c r="F570" s="9"/>
      <c r="G570" s="9"/>
      <c r="H570" s="9"/>
      <c r="I570" s="56"/>
    </row>
    <row r="571" spans="1:9">
      <c r="A571" s="28"/>
      <c r="B571" s="9"/>
      <c r="C571" s="9"/>
      <c r="D571" s="9"/>
      <c r="E571" s="9"/>
      <c r="F571" s="9"/>
      <c r="G571" s="9"/>
      <c r="H571" s="9"/>
      <c r="I571" s="56"/>
    </row>
    <row r="572" spans="1:9">
      <c r="A572" s="28"/>
      <c r="B572" s="9"/>
      <c r="C572" s="9"/>
      <c r="D572" s="9"/>
      <c r="E572" s="9"/>
      <c r="F572" s="9"/>
      <c r="G572" s="9"/>
      <c r="H572" s="9"/>
      <c r="I572" s="56"/>
    </row>
    <row r="573" spans="1:9">
      <c r="A573" s="28"/>
      <c r="B573" s="9"/>
      <c r="C573" s="9"/>
      <c r="D573" s="9"/>
      <c r="E573" s="9"/>
      <c r="F573" s="9"/>
      <c r="G573" s="9"/>
      <c r="H573" s="9"/>
      <c r="I573" s="56"/>
    </row>
    <row r="574" spans="1:9">
      <c r="A574" s="28"/>
      <c r="B574" s="9"/>
      <c r="C574" s="9"/>
      <c r="D574" s="9"/>
      <c r="E574" s="9"/>
      <c r="F574" s="9"/>
      <c r="G574" s="9"/>
      <c r="H574" s="9"/>
      <c r="I574" s="56"/>
    </row>
    <row r="575" spans="1:9">
      <c r="A575" s="28"/>
      <c r="B575" s="9"/>
      <c r="C575" s="9"/>
      <c r="D575" s="9"/>
      <c r="E575" s="9"/>
      <c r="F575" s="9"/>
      <c r="G575" s="9"/>
      <c r="H575" s="9"/>
      <c r="I575" s="56"/>
    </row>
    <row r="576" spans="1:9">
      <c r="A576" s="28"/>
      <c r="B576" s="164"/>
      <c r="C576" s="38"/>
      <c r="D576" s="38"/>
      <c r="E576" s="38"/>
      <c r="F576" s="38"/>
      <c r="G576" s="38"/>
      <c r="H576" s="9"/>
      <c r="I576" s="56"/>
    </row>
    <row r="577" spans="1:19" ht="14.25">
      <c r="A577" s="55"/>
      <c r="B577" s="96"/>
      <c r="C577" s="97"/>
      <c r="D577" s="98"/>
      <c r="E577" s="99"/>
      <c r="F577" s="99"/>
      <c r="G577" s="98"/>
      <c r="H577" s="9"/>
      <c r="I577" s="56"/>
    </row>
    <row r="578" spans="1:19" ht="14.25">
      <c r="A578" s="55"/>
      <c r="B578" s="38"/>
      <c r="C578" s="97"/>
      <c r="D578" s="98"/>
      <c r="E578" s="99"/>
      <c r="F578" s="99"/>
      <c r="G578" s="98"/>
      <c r="H578" s="9"/>
      <c r="I578" s="56"/>
    </row>
    <row r="579" spans="1:19" ht="28.5" customHeight="1" thickBot="1">
      <c r="A579" s="267" t="s">
        <v>33</v>
      </c>
      <c r="B579" s="267"/>
      <c r="C579" s="267"/>
      <c r="D579" s="268"/>
      <c r="E579" s="260" t="s">
        <v>31</v>
      </c>
      <c r="F579" s="261"/>
      <c r="G579" s="325" t="s">
        <v>114</v>
      </c>
      <c r="H579" s="248"/>
      <c r="I579" s="248"/>
    </row>
    <row r="580" spans="1:19" ht="18">
      <c r="A580" s="267" t="s">
        <v>153</v>
      </c>
      <c r="B580" s="267"/>
      <c r="C580" s="267"/>
      <c r="D580" s="268"/>
      <c r="E580" s="260" t="s">
        <v>30</v>
      </c>
      <c r="F580" s="261"/>
      <c r="G580" s="248" t="s">
        <v>28</v>
      </c>
      <c r="H580" s="248"/>
      <c r="I580" s="248"/>
      <c r="K580" s="228"/>
      <c r="L580" s="224" t="s">
        <v>21</v>
      </c>
      <c r="M580" s="224"/>
      <c r="N580" s="224"/>
      <c r="O580" s="224"/>
      <c r="P580" s="224"/>
      <c r="Q580" s="224"/>
      <c r="R580" s="224"/>
      <c r="S580" s="225"/>
    </row>
    <row r="581" spans="1:19" ht="18.75" thickBot="1">
      <c r="A581" s="321" t="s">
        <v>24</v>
      </c>
      <c r="B581" s="248" t="s">
        <v>103</v>
      </c>
      <c r="C581" s="248"/>
      <c r="D581" s="249"/>
      <c r="E581" s="260" t="s">
        <v>29</v>
      </c>
      <c r="F581" s="261"/>
      <c r="G581" s="248" t="s">
        <v>25</v>
      </c>
      <c r="H581" s="248"/>
      <c r="I581" s="248"/>
      <c r="K581" s="229"/>
      <c r="L581" s="226" t="s">
        <v>22</v>
      </c>
      <c r="M581" s="226"/>
      <c r="N581" s="226"/>
      <c r="O581" s="226"/>
      <c r="P581" s="226"/>
      <c r="Q581" s="226"/>
      <c r="R581" s="226"/>
      <c r="S581" s="227"/>
    </row>
    <row r="582" spans="1:19" ht="13.5" thickBot="1">
      <c r="A582" s="321"/>
      <c r="B582" s="248" t="s">
        <v>104</v>
      </c>
      <c r="C582" s="248"/>
      <c r="D582" s="249"/>
      <c r="E582" s="45" t="s">
        <v>32</v>
      </c>
      <c r="F582" s="248" t="s">
        <v>26</v>
      </c>
      <c r="G582" s="248"/>
      <c r="H582" s="315"/>
      <c r="I582" s="315"/>
      <c r="K582" s="320"/>
      <c r="L582" s="320"/>
      <c r="M582" s="320"/>
      <c r="N582" s="320"/>
      <c r="O582" s="320"/>
      <c r="P582" s="320"/>
      <c r="Q582" s="320"/>
      <c r="R582" s="320"/>
      <c r="S582" s="320"/>
    </row>
    <row r="583" spans="1:19" ht="24.75" thickBot="1">
      <c r="A583" s="321"/>
      <c r="B583" s="248" t="s">
        <v>105</v>
      </c>
      <c r="C583" s="248"/>
      <c r="D583" s="249"/>
      <c r="E583" s="46" t="s">
        <v>27</v>
      </c>
      <c r="F583" s="245" t="s">
        <v>0</v>
      </c>
      <c r="G583" s="285"/>
      <c r="H583" s="130" t="s">
        <v>52</v>
      </c>
      <c r="I583" s="161" t="s">
        <v>205</v>
      </c>
      <c r="K583" s="234" t="s">
        <v>1</v>
      </c>
      <c r="L583" s="236"/>
      <c r="M583" s="158">
        <v>1</v>
      </c>
      <c r="N583" s="236" t="s">
        <v>2</v>
      </c>
      <c r="O583" s="236"/>
      <c r="P583" s="236"/>
      <c r="Q583" s="236"/>
      <c r="R583" s="236"/>
      <c r="S583" s="237"/>
    </row>
    <row r="584" spans="1:19" ht="18">
      <c r="A584" s="321"/>
      <c r="B584" s="248" t="s">
        <v>106</v>
      </c>
      <c r="C584" s="248"/>
      <c r="D584" s="249"/>
      <c r="E584" s="322"/>
      <c r="F584" s="323"/>
      <c r="G584" s="324"/>
      <c r="H584" s="78" t="s">
        <v>101</v>
      </c>
      <c r="I584" s="149">
        <v>10</v>
      </c>
      <c r="K584" s="287"/>
      <c r="L584" s="287"/>
      <c r="M584" s="287"/>
      <c r="N584" s="287"/>
      <c r="O584" s="287"/>
      <c r="P584" s="287"/>
      <c r="Q584" s="287"/>
      <c r="R584" s="287"/>
      <c r="S584" s="287"/>
    </row>
    <row r="585" spans="1:19" ht="18">
      <c r="A585" s="168"/>
      <c r="B585" s="175"/>
      <c r="C585" s="175"/>
      <c r="D585" s="175"/>
      <c r="E585" s="176"/>
      <c r="F585" s="176"/>
      <c r="G585" s="176"/>
      <c r="H585" s="175"/>
      <c r="I585" s="175"/>
      <c r="K585" s="47"/>
      <c r="L585" s="47"/>
      <c r="M585" s="47"/>
      <c r="N585" s="47"/>
      <c r="O585" s="47"/>
      <c r="P585" s="47"/>
      <c r="Q585" s="47"/>
      <c r="R585" s="47"/>
      <c r="S585" s="47"/>
    </row>
    <row r="586" spans="1:19">
      <c r="A586" s="29"/>
      <c r="B586" s="38"/>
      <c r="C586" s="38"/>
      <c r="D586" s="38"/>
      <c r="E586" s="38"/>
      <c r="F586" s="38"/>
      <c r="G586" s="38"/>
      <c r="H586" s="128"/>
      <c r="I586" s="9"/>
    </row>
    <row r="587" spans="1:19">
      <c r="A587" s="29"/>
      <c r="B587" s="38"/>
      <c r="C587" s="38"/>
      <c r="D587" s="38"/>
      <c r="E587" s="38"/>
      <c r="F587" s="38"/>
      <c r="G587" s="38"/>
      <c r="H587" s="128"/>
      <c r="I587" s="9"/>
    </row>
    <row r="588" spans="1:19">
      <c r="A588" s="29"/>
      <c r="B588" s="38"/>
      <c r="C588" s="38"/>
      <c r="D588" s="38"/>
      <c r="E588" s="38"/>
      <c r="F588" s="38"/>
      <c r="G588" s="38"/>
      <c r="H588" s="128"/>
      <c r="I588" s="9"/>
    </row>
    <row r="589" spans="1:19">
      <c r="A589" s="164"/>
      <c r="B589" s="38"/>
      <c r="C589" s="38"/>
      <c r="D589" s="38"/>
      <c r="E589" s="164"/>
      <c r="F589" s="94"/>
      <c r="G589" s="94"/>
      <c r="H589" s="9"/>
      <c r="I589" s="9"/>
    </row>
    <row r="590" spans="1:19" ht="13.5" thickBot="1">
      <c r="A590" s="164"/>
      <c r="B590" s="38"/>
      <c r="C590" s="38"/>
      <c r="D590" s="38"/>
      <c r="E590" s="9"/>
      <c r="F590" s="9"/>
      <c r="G590" s="9"/>
      <c r="H590" s="9"/>
      <c r="I590" s="9"/>
    </row>
    <row r="591" spans="1:19" ht="18">
      <c r="A591" s="228"/>
      <c r="B591" s="224" t="s">
        <v>21</v>
      </c>
      <c r="C591" s="224"/>
      <c r="D591" s="224"/>
      <c r="E591" s="224"/>
      <c r="F591" s="224"/>
      <c r="G591" s="224"/>
      <c r="H591" s="224"/>
      <c r="I591" s="225"/>
    </row>
    <row r="592" spans="1:19" ht="18.75" thickBot="1">
      <c r="A592" s="229"/>
      <c r="B592" s="226" t="s">
        <v>22</v>
      </c>
      <c r="C592" s="226"/>
      <c r="D592" s="226"/>
      <c r="E592" s="226"/>
      <c r="F592" s="226"/>
      <c r="G592" s="226"/>
      <c r="H592" s="226"/>
      <c r="I592" s="227"/>
    </row>
    <row r="593" spans="1:9" ht="13.5" thickBot="1">
      <c r="A593" s="299"/>
      <c r="B593" s="300"/>
      <c r="C593" s="300"/>
      <c r="D593" s="300"/>
      <c r="E593" s="300"/>
      <c r="F593" s="300"/>
      <c r="G593" s="300"/>
      <c r="H593" s="300"/>
      <c r="I593" s="300"/>
    </row>
    <row r="594" spans="1:9" ht="18.75" thickBot="1">
      <c r="A594" s="234" t="s">
        <v>115</v>
      </c>
      <c r="B594" s="236"/>
      <c r="C594" s="158" t="s">
        <v>211</v>
      </c>
      <c r="D594" s="236" t="s">
        <v>118</v>
      </c>
      <c r="E594" s="236"/>
      <c r="F594" s="236"/>
      <c r="G594" s="236"/>
      <c r="H594" s="236"/>
      <c r="I594" s="237"/>
    </row>
    <row r="595" spans="1:9" ht="18.75" thickBot="1">
      <c r="A595" s="287"/>
      <c r="B595" s="287"/>
      <c r="C595" s="287"/>
      <c r="D595" s="287"/>
      <c r="E595" s="287"/>
      <c r="F595" s="287"/>
      <c r="G595" s="287"/>
      <c r="H595" s="287"/>
      <c r="I595" s="287"/>
    </row>
    <row r="596" spans="1:9" ht="15.75" thickBot="1">
      <c r="A596" s="238" t="s">
        <v>97</v>
      </c>
      <c r="B596" s="239"/>
      <c r="C596" s="239"/>
      <c r="D596" s="239"/>
      <c r="E596" s="239"/>
      <c r="F596" s="239"/>
      <c r="G596" s="239"/>
      <c r="H596" s="239"/>
      <c r="I596" s="240"/>
    </row>
    <row r="597" spans="1:9">
      <c r="A597" s="67" t="s">
        <v>53</v>
      </c>
      <c r="B597" s="68" t="s">
        <v>54</v>
      </c>
      <c r="C597" s="68" t="s">
        <v>98</v>
      </c>
      <c r="D597" s="288" t="s">
        <v>99</v>
      </c>
      <c r="E597" s="289"/>
      <c r="F597" s="289"/>
      <c r="G597" s="289"/>
      <c r="H597" s="289"/>
      <c r="I597" s="290"/>
    </row>
    <row r="598" spans="1:9">
      <c r="A598" s="69" t="s">
        <v>55</v>
      </c>
      <c r="B598" s="70" t="s">
        <v>119</v>
      </c>
      <c r="C598" s="159">
        <v>1</v>
      </c>
      <c r="D598" s="291" t="s">
        <v>212</v>
      </c>
      <c r="E598" s="292"/>
      <c r="F598" s="292"/>
      <c r="G598" s="292"/>
      <c r="H598" s="292"/>
      <c r="I598" s="293"/>
    </row>
    <row r="599" spans="1:9" ht="24.75" thickBot="1">
      <c r="A599" s="71" t="s">
        <v>56</v>
      </c>
      <c r="B599" s="72">
        <v>14.3</v>
      </c>
      <c r="C599" s="73" t="s">
        <v>57</v>
      </c>
      <c r="D599" s="72">
        <v>2</v>
      </c>
      <c r="E599" s="74" t="s">
        <v>58</v>
      </c>
      <c r="F599" s="72">
        <v>2</v>
      </c>
      <c r="G599" s="73" t="s">
        <v>59</v>
      </c>
      <c r="H599" s="72">
        <v>2.8</v>
      </c>
      <c r="I599" s="7"/>
    </row>
    <row r="600" spans="1:9" ht="23.25" thickBot="1">
      <c r="A600" s="121" t="s">
        <v>60</v>
      </c>
      <c r="B600" s="114" t="s">
        <v>61</v>
      </c>
      <c r="C600" s="114" t="s">
        <v>62</v>
      </c>
      <c r="D600" s="120" t="s">
        <v>63</v>
      </c>
      <c r="E600" s="294" t="s">
        <v>64</v>
      </c>
      <c r="F600" s="295"/>
      <c r="G600" s="295"/>
      <c r="H600" s="295"/>
      <c r="I600" s="296"/>
    </row>
    <row r="601" spans="1:9" ht="15.75">
      <c r="A601" s="107" t="s">
        <v>65</v>
      </c>
      <c r="B601" s="118"/>
      <c r="C601" s="118" t="s">
        <v>66</v>
      </c>
      <c r="D601" s="119"/>
      <c r="E601" s="116" t="s">
        <v>67</v>
      </c>
      <c r="F601" s="109" t="s">
        <v>68</v>
      </c>
      <c r="G601" s="117" t="s">
        <v>69</v>
      </c>
      <c r="H601" s="109"/>
      <c r="I601" s="8"/>
    </row>
    <row r="602" spans="1:9" ht="15.75">
      <c r="A602" s="75" t="s">
        <v>70</v>
      </c>
      <c r="B602" s="77" t="s">
        <v>66</v>
      </c>
      <c r="C602" s="185"/>
      <c r="D602" s="76"/>
      <c r="E602" s="78" t="s">
        <v>204</v>
      </c>
      <c r="F602" s="149" t="s">
        <v>109</v>
      </c>
      <c r="G602" s="149" t="s">
        <v>110</v>
      </c>
      <c r="H602" s="159"/>
      <c r="I602" s="5"/>
    </row>
    <row r="603" spans="1:9" ht="13.5" thickBot="1">
      <c r="A603" s="79" t="s">
        <v>71</v>
      </c>
      <c r="B603" s="81" t="s">
        <v>72</v>
      </c>
      <c r="C603" s="80"/>
      <c r="E603" s="82" t="s">
        <v>108</v>
      </c>
      <c r="F603" s="154" t="s">
        <v>108</v>
      </c>
      <c r="G603" s="154" t="s">
        <v>185</v>
      </c>
      <c r="H603" s="105"/>
      <c r="I603" s="7"/>
    </row>
    <row r="604" spans="1:9" ht="23.25" thickBot="1">
      <c r="A604" s="108" t="s">
        <v>73</v>
      </c>
      <c r="B604" s="111" t="s">
        <v>74</v>
      </c>
      <c r="C604" s="112" t="s">
        <v>75</v>
      </c>
      <c r="D604" s="112" t="s">
        <v>76</v>
      </c>
      <c r="E604" s="113" t="s">
        <v>77</v>
      </c>
      <c r="F604" s="114" t="s">
        <v>78</v>
      </c>
      <c r="G604" s="113" t="s">
        <v>79</v>
      </c>
      <c r="H604" s="167"/>
      <c r="I604" s="115" t="s">
        <v>80</v>
      </c>
    </row>
    <row r="605" spans="1:9">
      <c r="A605" s="107" t="s">
        <v>45</v>
      </c>
      <c r="B605" s="109">
        <v>2</v>
      </c>
      <c r="C605" s="109">
        <v>3</v>
      </c>
      <c r="D605" s="109">
        <v>1</v>
      </c>
      <c r="E605" s="138"/>
      <c r="F605" s="138">
        <v>1</v>
      </c>
      <c r="G605" s="106"/>
      <c r="H605" s="110"/>
      <c r="I605" s="8"/>
    </row>
    <row r="606" spans="1:9">
      <c r="A606" s="75" t="s">
        <v>81</v>
      </c>
      <c r="B606" s="149" t="s">
        <v>111</v>
      </c>
      <c r="C606" s="149" t="s">
        <v>209</v>
      </c>
      <c r="D606" s="149" t="s">
        <v>166</v>
      </c>
      <c r="E606" s="149"/>
      <c r="F606" s="149" t="s">
        <v>165</v>
      </c>
      <c r="G606" s="153"/>
      <c r="H606" s="144"/>
      <c r="I606" s="5"/>
    </row>
    <row r="607" spans="1:9" ht="13.5" thickBot="1">
      <c r="A607" s="83" t="s">
        <v>47</v>
      </c>
      <c r="B607" s="155" t="s">
        <v>108</v>
      </c>
      <c r="C607" s="155" t="s">
        <v>158</v>
      </c>
      <c r="D607" s="155" t="s">
        <v>158</v>
      </c>
      <c r="E607" s="155"/>
      <c r="F607" s="155" t="s">
        <v>158</v>
      </c>
      <c r="G607" s="154"/>
      <c r="H607" s="84"/>
      <c r="I607" s="7"/>
    </row>
    <row r="608" spans="1:9" ht="13.5" thickBot="1">
      <c r="A608" s="124" t="s">
        <v>100</v>
      </c>
      <c r="B608" s="113" t="s">
        <v>82</v>
      </c>
      <c r="C608" s="113" t="s">
        <v>83</v>
      </c>
      <c r="D608" s="297" t="s">
        <v>84</v>
      </c>
      <c r="E608" s="298"/>
      <c r="F608" s="113" t="s">
        <v>85</v>
      </c>
      <c r="G608" s="113"/>
      <c r="H608" s="181"/>
      <c r="I608" s="183"/>
    </row>
    <row r="609" spans="1:9">
      <c r="A609" s="122" t="s">
        <v>45</v>
      </c>
      <c r="B609" s="139">
        <v>1</v>
      </c>
      <c r="C609" s="139">
        <v>1</v>
      </c>
      <c r="D609" s="302">
        <v>1</v>
      </c>
      <c r="E609" s="303"/>
      <c r="F609" s="138">
        <v>2</v>
      </c>
      <c r="G609" s="138"/>
      <c r="H609" s="182"/>
      <c r="I609" s="184"/>
    </row>
    <row r="610" spans="1:9">
      <c r="A610" s="85" t="s">
        <v>86</v>
      </c>
      <c r="B610" s="163" t="s">
        <v>186</v>
      </c>
      <c r="C610" s="163" t="s">
        <v>151</v>
      </c>
      <c r="D610" s="304"/>
      <c r="E610" s="305"/>
      <c r="F610" s="153" t="s">
        <v>152</v>
      </c>
      <c r="G610" s="153"/>
      <c r="H610" s="153"/>
      <c r="I610" s="1"/>
    </row>
    <row r="611" spans="1:9">
      <c r="A611" s="86" t="s">
        <v>47</v>
      </c>
      <c r="B611" s="87" t="s">
        <v>108</v>
      </c>
      <c r="C611" s="163" t="s">
        <v>108</v>
      </c>
      <c r="D611" s="163" t="s">
        <v>87</v>
      </c>
      <c r="E611" s="163" t="s">
        <v>88</v>
      </c>
      <c r="F611" s="153" t="s">
        <v>108</v>
      </c>
      <c r="G611" s="153"/>
      <c r="H611" s="153"/>
      <c r="I611" s="1"/>
    </row>
    <row r="612" spans="1:9" ht="15.75" thickBot="1">
      <c r="A612" s="88"/>
      <c r="B612" s="89"/>
      <c r="C612" s="90"/>
      <c r="D612" s="140" t="s">
        <v>66</v>
      </c>
      <c r="E612" s="90"/>
      <c r="F612" s="91"/>
      <c r="G612" s="142"/>
      <c r="H612" s="104"/>
      <c r="I612" s="104"/>
    </row>
    <row r="613" spans="1:9">
      <c r="A613" s="306" t="s">
        <v>89</v>
      </c>
      <c r="B613" s="12" t="s">
        <v>90</v>
      </c>
      <c r="C613" s="12" t="s">
        <v>91</v>
      </c>
      <c r="D613" s="308" t="s">
        <v>92</v>
      </c>
      <c r="E613" s="12" t="s">
        <v>93</v>
      </c>
      <c r="F613" s="12" t="s">
        <v>94</v>
      </c>
      <c r="G613" s="3"/>
      <c r="H613" s="3"/>
      <c r="I613" s="4"/>
    </row>
    <row r="614" spans="1:9" ht="13.5" thickBot="1">
      <c r="A614" s="307"/>
      <c r="B614" s="137" t="s">
        <v>72</v>
      </c>
      <c r="C614" s="6"/>
      <c r="D614" s="309"/>
      <c r="E614" s="137" t="s">
        <v>72</v>
      </c>
      <c r="F614" s="6"/>
      <c r="G614" s="6"/>
      <c r="H614" s="6"/>
      <c r="I614" s="7"/>
    </row>
    <row r="615" spans="1:9" ht="13.5" thickBot="1">
      <c r="A615" s="310"/>
      <c r="B615" s="310"/>
      <c r="C615" s="310"/>
      <c r="D615" s="310"/>
      <c r="E615" s="310"/>
      <c r="F615" s="310"/>
      <c r="G615" s="310"/>
      <c r="H615" s="310"/>
      <c r="I615" s="310"/>
    </row>
    <row r="616" spans="1:9" ht="13.5" thickBot="1">
      <c r="A616" s="311" t="s">
        <v>95</v>
      </c>
      <c r="B616" s="312"/>
      <c r="C616" s="312"/>
      <c r="D616" s="312"/>
      <c r="E616" s="312"/>
      <c r="F616" s="312"/>
      <c r="G616" s="312"/>
      <c r="H616" s="312"/>
      <c r="I616" s="313"/>
    </row>
    <row r="617" spans="1:9">
      <c r="A617" s="92"/>
      <c r="B617" s="27"/>
      <c r="C617" s="27"/>
      <c r="D617" s="27"/>
      <c r="E617" s="27"/>
      <c r="F617" s="27"/>
      <c r="G617" s="27"/>
      <c r="H617" s="129"/>
      <c r="I617" s="54"/>
    </row>
    <row r="618" spans="1:9">
      <c r="A618" s="93"/>
      <c r="B618" s="38"/>
      <c r="C618" s="38"/>
      <c r="D618" s="38"/>
      <c r="E618" s="38"/>
      <c r="F618" s="38"/>
      <c r="G618" s="38"/>
      <c r="H618" s="128"/>
      <c r="I618" s="56"/>
    </row>
    <row r="619" spans="1:9">
      <c r="A619" s="93"/>
      <c r="B619" s="38"/>
      <c r="C619" s="38"/>
      <c r="D619" s="38"/>
      <c r="E619" s="38"/>
      <c r="F619" s="38"/>
      <c r="G619" s="38"/>
      <c r="H619" s="128"/>
      <c r="I619" s="56"/>
    </row>
    <row r="620" spans="1:9">
      <c r="A620" s="28"/>
      <c r="B620" s="38"/>
      <c r="C620" s="38"/>
      <c r="D620" s="38"/>
      <c r="E620" s="164"/>
      <c r="F620" s="94"/>
      <c r="G620" s="94"/>
      <c r="H620" s="9"/>
      <c r="I620" s="56"/>
    </row>
    <row r="621" spans="1:9">
      <c r="A621" s="28"/>
      <c r="B621" s="38"/>
      <c r="C621" s="38"/>
      <c r="D621" s="38"/>
      <c r="E621" s="9"/>
      <c r="F621" s="9"/>
      <c r="G621" s="9"/>
      <c r="H621" s="9"/>
      <c r="I621" s="56"/>
    </row>
    <row r="622" spans="1:9">
      <c r="A622" s="28"/>
      <c r="B622" s="38"/>
      <c r="C622" s="38"/>
      <c r="D622" s="38"/>
      <c r="E622" s="9"/>
      <c r="F622" s="9"/>
      <c r="G622" s="9"/>
      <c r="H622" s="9"/>
      <c r="I622" s="56"/>
    </row>
    <row r="623" spans="1:9">
      <c r="A623" s="28"/>
      <c r="B623" s="38"/>
      <c r="C623" s="38"/>
      <c r="D623" s="38"/>
      <c r="E623" s="9"/>
      <c r="F623" s="9"/>
      <c r="G623" s="9"/>
      <c r="H623" s="9"/>
      <c r="I623" s="56"/>
    </row>
    <row r="624" spans="1:9">
      <c r="A624" s="55"/>
      <c r="B624" s="9"/>
      <c r="C624" s="9"/>
      <c r="D624" s="9"/>
      <c r="E624" s="9"/>
      <c r="F624" s="9"/>
      <c r="G624" s="9"/>
      <c r="H624" s="9"/>
      <c r="I624" s="56"/>
    </row>
    <row r="625" spans="1:9">
      <c r="A625" s="95"/>
      <c r="B625" s="38"/>
      <c r="C625" s="38"/>
      <c r="D625" s="38"/>
      <c r="E625" s="9"/>
      <c r="F625" s="9"/>
      <c r="G625" s="9"/>
      <c r="H625" s="9"/>
      <c r="I625" s="56"/>
    </row>
    <row r="626" spans="1:9">
      <c r="A626" s="28"/>
      <c r="B626" s="38"/>
      <c r="C626" s="38"/>
      <c r="D626" s="38"/>
      <c r="E626" s="9"/>
      <c r="F626" s="9"/>
      <c r="G626" s="9"/>
      <c r="H626" s="9"/>
      <c r="I626" s="56"/>
    </row>
    <row r="627" spans="1:9">
      <c r="A627" s="28"/>
      <c r="B627" s="38"/>
      <c r="C627" s="38"/>
      <c r="D627" s="38"/>
      <c r="E627" s="9"/>
      <c r="F627" s="9"/>
      <c r="G627" s="9"/>
      <c r="H627" s="9"/>
      <c r="I627" s="56"/>
    </row>
    <row r="628" spans="1:9">
      <c r="A628" s="28"/>
      <c r="B628" s="38"/>
      <c r="C628" s="38"/>
      <c r="D628" s="38"/>
      <c r="E628" s="9"/>
      <c r="F628" s="9"/>
      <c r="G628" s="9"/>
      <c r="H628" s="9"/>
      <c r="I628" s="56"/>
    </row>
    <row r="629" spans="1:9">
      <c r="A629" s="28"/>
      <c r="B629" s="9"/>
      <c r="C629" s="9"/>
      <c r="D629" s="9"/>
      <c r="E629" s="9"/>
      <c r="F629" s="9"/>
      <c r="G629" s="9"/>
      <c r="H629" s="9"/>
      <c r="I629" s="56"/>
    </row>
    <row r="630" spans="1:9">
      <c r="A630" s="28"/>
      <c r="B630" s="9"/>
      <c r="C630" s="9"/>
      <c r="D630" s="9"/>
      <c r="E630" s="9"/>
      <c r="F630" s="9"/>
      <c r="G630" s="9"/>
      <c r="H630" s="9"/>
      <c r="I630" s="56"/>
    </row>
    <row r="631" spans="1:9">
      <c r="A631" s="28"/>
      <c r="B631" s="9"/>
      <c r="C631" s="9"/>
      <c r="D631" s="9"/>
      <c r="E631" s="9"/>
      <c r="F631" s="9"/>
      <c r="G631" s="9"/>
      <c r="H631" s="9"/>
      <c r="I631" s="56"/>
    </row>
    <row r="632" spans="1:9">
      <c r="A632" s="28"/>
      <c r="B632" s="9"/>
      <c r="C632" s="9"/>
      <c r="D632" s="9"/>
      <c r="E632" s="9"/>
      <c r="F632" s="9"/>
      <c r="G632" s="9"/>
      <c r="H632" s="9"/>
      <c r="I632" s="56"/>
    </row>
    <row r="633" spans="1:9">
      <c r="A633" s="28"/>
      <c r="B633" s="9"/>
      <c r="C633" s="9"/>
      <c r="D633" s="9"/>
      <c r="E633" s="9"/>
      <c r="F633" s="9"/>
      <c r="G633" s="9"/>
      <c r="H633" s="9"/>
      <c r="I633" s="56"/>
    </row>
    <row r="634" spans="1:9">
      <c r="A634" s="28"/>
      <c r="B634" s="164"/>
      <c r="C634" s="38"/>
      <c r="D634" s="38"/>
      <c r="E634" s="38"/>
      <c r="F634" s="38"/>
      <c r="G634" s="38"/>
      <c r="H634" s="9"/>
      <c r="I634" s="56"/>
    </row>
    <row r="635" spans="1:9" ht="14.25">
      <c r="A635" s="55"/>
      <c r="B635" s="96"/>
      <c r="C635" s="97"/>
      <c r="D635" s="98"/>
      <c r="E635" s="99"/>
      <c r="F635" s="99"/>
      <c r="G635" s="98"/>
      <c r="H635" s="9"/>
      <c r="I635" s="56"/>
    </row>
    <row r="636" spans="1:9" ht="14.25">
      <c r="A636" s="55"/>
      <c r="B636" s="38"/>
      <c r="C636" s="97"/>
      <c r="D636" s="98"/>
      <c r="E636" s="99"/>
      <c r="F636" s="99"/>
      <c r="G636" s="98"/>
      <c r="H636" s="9"/>
      <c r="I636" s="56"/>
    </row>
    <row r="637" spans="1:9" ht="22.5" customHeight="1">
      <c r="A637" s="267" t="s">
        <v>33</v>
      </c>
      <c r="B637" s="267"/>
      <c r="C637" s="267"/>
      <c r="D637" s="268"/>
      <c r="E637" s="260" t="s">
        <v>31</v>
      </c>
      <c r="F637" s="261"/>
      <c r="G637" s="325" t="s">
        <v>114</v>
      </c>
      <c r="H637" s="248"/>
      <c r="I637" s="248"/>
    </row>
    <row r="638" spans="1:9">
      <c r="A638" s="267" t="s">
        <v>153</v>
      </c>
      <c r="B638" s="267"/>
      <c r="C638" s="267"/>
      <c r="D638" s="268"/>
      <c r="E638" s="260" t="s">
        <v>30</v>
      </c>
      <c r="F638" s="261"/>
      <c r="G638" s="248" t="s">
        <v>28</v>
      </c>
      <c r="H638" s="248"/>
      <c r="I638" s="248"/>
    </row>
    <row r="639" spans="1:9">
      <c r="A639" s="321" t="s">
        <v>24</v>
      </c>
      <c r="B639" s="248" t="s">
        <v>103</v>
      </c>
      <c r="C639" s="248"/>
      <c r="D639" s="249"/>
      <c r="E639" s="260" t="s">
        <v>29</v>
      </c>
      <c r="F639" s="261"/>
      <c r="G639" s="248" t="s">
        <v>25</v>
      </c>
      <c r="H639" s="248"/>
      <c r="I639" s="248"/>
    </row>
    <row r="640" spans="1:9" ht="13.5" thickBot="1">
      <c r="A640" s="321"/>
      <c r="B640" s="248" t="s">
        <v>104</v>
      </c>
      <c r="C640" s="248"/>
      <c r="D640" s="249"/>
      <c r="E640" s="45" t="s">
        <v>32</v>
      </c>
      <c r="F640" s="248" t="s">
        <v>26</v>
      </c>
      <c r="G640" s="248"/>
      <c r="H640" s="315"/>
      <c r="I640" s="315"/>
    </row>
    <row r="641" spans="1:9" ht="24">
      <c r="A641" s="321"/>
      <c r="B641" s="248" t="s">
        <v>105</v>
      </c>
      <c r="C641" s="248"/>
      <c r="D641" s="249"/>
      <c r="E641" s="46" t="s">
        <v>27</v>
      </c>
      <c r="F641" s="245" t="s">
        <v>0</v>
      </c>
      <c r="G641" s="285"/>
      <c r="H641" s="130" t="s">
        <v>52</v>
      </c>
      <c r="I641" s="161" t="s">
        <v>211</v>
      </c>
    </row>
    <row r="642" spans="1:9">
      <c r="A642" s="321"/>
      <c r="B642" s="248" t="s">
        <v>106</v>
      </c>
      <c r="C642" s="248"/>
      <c r="D642" s="249"/>
      <c r="E642" s="322"/>
      <c r="F642" s="323"/>
      <c r="G642" s="324"/>
      <c r="H642" s="78" t="s">
        <v>101</v>
      </c>
      <c r="I642" s="149">
        <v>11</v>
      </c>
    </row>
    <row r="643" spans="1:9">
      <c r="A643" s="9"/>
      <c r="B643" s="9"/>
      <c r="C643" s="9"/>
      <c r="D643" s="9"/>
      <c r="E643" s="9"/>
      <c r="F643" s="9"/>
      <c r="G643" s="9"/>
      <c r="H643" s="9"/>
      <c r="I643" s="9"/>
    </row>
    <row r="644" spans="1:9">
      <c r="A644" s="9"/>
      <c r="B644" s="9"/>
      <c r="C644" s="9"/>
      <c r="D644" s="9"/>
      <c r="E644" s="9"/>
      <c r="F644" s="9"/>
      <c r="G644" s="9"/>
      <c r="H644" s="9"/>
      <c r="I644" s="9"/>
    </row>
    <row r="645" spans="1:9">
      <c r="A645" s="9"/>
      <c r="B645" s="9"/>
      <c r="C645" s="9"/>
      <c r="D645" s="9"/>
      <c r="E645" s="9"/>
      <c r="F645" s="9"/>
      <c r="G645" s="9"/>
      <c r="H645" s="9"/>
      <c r="I645" s="9"/>
    </row>
    <row r="646" spans="1:9">
      <c r="A646" s="9"/>
      <c r="B646" s="9"/>
      <c r="C646" s="9"/>
      <c r="D646" s="9"/>
      <c r="E646" s="9"/>
      <c r="F646" s="9"/>
      <c r="G646" s="9"/>
      <c r="H646" s="9"/>
      <c r="I646" s="9"/>
    </row>
    <row r="647" spans="1:9">
      <c r="A647" s="9"/>
      <c r="B647" s="9"/>
      <c r="C647" s="9"/>
      <c r="D647" s="9"/>
      <c r="E647" s="9"/>
      <c r="F647" s="9"/>
      <c r="G647" s="9"/>
      <c r="H647" s="9"/>
      <c r="I647" s="9"/>
    </row>
    <row r="648" spans="1:9">
      <c r="A648" s="9"/>
      <c r="B648" s="9"/>
      <c r="C648" s="9"/>
      <c r="D648" s="9"/>
      <c r="E648" s="9"/>
      <c r="F648" s="9"/>
      <c r="G648" s="9"/>
      <c r="H648" s="9"/>
      <c r="I648" s="9"/>
    </row>
    <row r="649" spans="1:9">
      <c r="A649" s="9"/>
      <c r="B649" s="9"/>
      <c r="C649" s="9"/>
      <c r="D649" s="9"/>
      <c r="E649" s="9"/>
      <c r="F649" s="9"/>
      <c r="G649" s="9"/>
      <c r="H649" s="9"/>
      <c r="I649" s="9"/>
    </row>
    <row r="650" spans="1:9" ht="13.5" thickBot="1">
      <c r="A650" s="186"/>
      <c r="B650" s="38"/>
      <c r="C650" s="38"/>
      <c r="D650" s="38"/>
      <c r="E650" s="9"/>
      <c r="F650" s="9"/>
      <c r="G650" s="9"/>
      <c r="H650" s="9"/>
      <c r="I650" s="9"/>
    </row>
    <row r="651" spans="1:9" ht="18">
      <c r="A651" s="228"/>
      <c r="B651" s="224" t="s">
        <v>21</v>
      </c>
      <c r="C651" s="224"/>
      <c r="D651" s="224"/>
      <c r="E651" s="224"/>
      <c r="F651" s="224"/>
      <c r="G651" s="224"/>
      <c r="H651" s="224"/>
      <c r="I651" s="225"/>
    </row>
    <row r="652" spans="1:9" ht="18.75" thickBot="1">
      <c r="A652" s="229"/>
      <c r="B652" s="226" t="s">
        <v>22</v>
      </c>
      <c r="C652" s="226"/>
      <c r="D652" s="226"/>
      <c r="E652" s="226"/>
      <c r="F652" s="226"/>
      <c r="G652" s="226"/>
      <c r="H652" s="226"/>
      <c r="I652" s="227"/>
    </row>
    <row r="653" spans="1:9" ht="13.5" thickBot="1">
      <c r="A653" s="299"/>
      <c r="B653" s="300"/>
      <c r="C653" s="300"/>
      <c r="D653" s="300"/>
      <c r="E653" s="300"/>
      <c r="F653" s="300"/>
      <c r="G653" s="300"/>
      <c r="H653" s="300"/>
      <c r="I653" s="300"/>
    </row>
    <row r="654" spans="1:9" ht="18.75" thickBot="1">
      <c r="A654" s="234" t="s">
        <v>115</v>
      </c>
      <c r="B654" s="236"/>
      <c r="C654" s="158" t="s">
        <v>215</v>
      </c>
      <c r="D654" s="236" t="s">
        <v>118</v>
      </c>
      <c r="E654" s="236"/>
      <c r="F654" s="236"/>
      <c r="G654" s="236"/>
      <c r="H654" s="236"/>
      <c r="I654" s="237"/>
    </row>
    <row r="655" spans="1:9" ht="18.75" thickBot="1">
      <c r="A655" s="287"/>
      <c r="B655" s="287"/>
      <c r="C655" s="287"/>
      <c r="D655" s="287"/>
      <c r="E655" s="287"/>
      <c r="F655" s="287"/>
      <c r="G655" s="287"/>
      <c r="H655" s="287"/>
      <c r="I655" s="287"/>
    </row>
    <row r="656" spans="1:9" ht="15.75" thickBot="1">
      <c r="A656" s="238" t="s">
        <v>97</v>
      </c>
      <c r="B656" s="239"/>
      <c r="C656" s="239"/>
      <c r="D656" s="239"/>
      <c r="E656" s="239"/>
      <c r="F656" s="239"/>
      <c r="G656" s="239"/>
      <c r="H656" s="239"/>
      <c r="I656" s="240"/>
    </row>
    <row r="657" spans="1:9">
      <c r="A657" s="67" t="s">
        <v>53</v>
      </c>
      <c r="B657" s="68" t="s">
        <v>54</v>
      </c>
      <c r="C657" s="68" t="s">
        <v>98</v>
      </c>
      <c r="D657" s="288" t="s">
        <v>99</v>
      </c>
      <c r="E657" s="289"/>
      <c r="F657" s="289"/>
      <c r="G657" s="289"/>
      <c r="H657" s="289"/>
      <c r="I657" s="290"/>
    </row>
    <row r="658" spans="1:9">
      <c r="A658" s="69" t="s">
        <v>55</v>
      </c>
      <c r="B658" s="70" t="s">
        <v>119</v>
      </c>
      <c r="C658" s="159">
        <v>1</v>
      </c>
      <c r="D658" s="291" t="s">
        <v>214</v>
      </c>
      <c r="E658" s="292"/>
      <c r="F658" s="292"/>
      <c r="G658" s="292"/>
      <c r="H658" s="292"/>
      <c r="I658" s="293"/>
    </row>
    <row r="659" spans="1:9" ht="24.75" thickBot="1">
      <c r="A659" s="71" t="s">
        <v>56</v>
      </c>
      <c r="B659" s="72">
        <v>12.2</v>
      </c>
      <c r="C659" s="73" t="s">
        <v>57</v>
      </c>
      <c r="D659" s="72">
        <v>1</v>
      </c>
      <c r="E659" s="74" t="s">
        <v>58</v>
      </c>
      <c r="F659" s="72">
        <v>1</v>
      </c>
      <c r="G659" s="73" t="s">
        <v>59</v>
      </c>
      <c r="H659" s="72">
        <v>2.8</v>
      </c>
      <c r="I659" s="7"/>
    </row>
    <row r="660" spans="1:9" ht="23.25" thickBot="1">
      <c r="A660" s="121" t="s">
        <v>60</v>
      </c>
      <c r="B660" s="114" t="s">
        <v>61</v>
      </c>
      <c r="C660" s="114" t="s">
        <v>62</v>
      </c>
      <c r="D660" s="120" t="s">
        <v>63</v>
      </c>
      <c r="E660" s="294" t="s">
        <v>64</v>
      </c>
      <c r="F660" s="295"/>
      <c r="G660" s="295"/>
      <c r="H660" s="295"/>
      <c r="I660" s="296"/>
    </row>
    <row r="661" spans="1:9" ht="15.75">
      <c r="A661" s="107" t="s">
        <v>65</v>
      </c>
      <c r="B661" s="118"/>
      <c r="C661" s="118" t="s">
        <v>66</v>
      </c>
      <c r="D661" s="119"/>
      <c r="E661" s="116" t="s">
        <v>67</v>
      </c>
      <c r="F661" s="109" t="s">
        <v>68</v>
      </c>
      <c r="G661" s="117" t="s">
        <v>69</v>
      </c>
      <c r="H661" s="109"/>
      <c r="I661" s="8"/>
    </row>
    <row r="662" spans="1:9" ht="15.75">
      <c r="A662" s="75" t="s">
        <v>70</v>
      </c>
      <c r="B662" s="77" t="s">
        <v>66</v>
      </c>
      <c r="C662" s="185"/>
      <c r="D662" s="76"/>
      <c r="E662" s="78" t="s">
        <v>107</v>
      </c>
      <c r="F662" s="149" t="s">
        <v>109</v>
      </c>
      <c r="G662" s="149" t="s">
        <v>110</v>
      </c>
      <c r="H662" s="159"/>
      <c r="I662" s="5"/>
    </row>
    <row r="663" spans="1:9" ht="13.5" thickBot="1">
      <c r="A663" s="79" t="s">
        <v>71</v>
      </c>
      <c r="B663" s="81" t="s">
        <v>72</v>
      </c>
      <c r="C663" s="80"/>
      <c r="E663" s="82" t="s">
        <v>108</v>
      </c>
      <c r="F663" s="154" t="s">
        <v>108</v>
      </c>
      <c r="G663" s="154" t="s">
        <v>185</v>
      </c>
      <c r="H663" s="105"/>
      <c r="I663" s="7"/>
    </row>
    <row r="664" spans="1:9" ht="23.25" thickBot="1">
      <c r="A664" s="108" t="s">
        <v>73</v>
      </c>
      <c r="B664" s="111" t="s">
        <v>74</v>
      </c>
      <c r="C664" s="112" t="s">
        <v>75</v>
      </c>
      <c r="D664" s="112" t="s">
        <v>76</v>
      </c>
      <c r="E664" s="113" t="s">
        <v>77</v>
      </c>
      <c r="F664" s="114" t="s">
        <v>78</v>
      </c>
      <c r="G664" s="113" t="s">
        <v>79</v>
      </c>
      <c r="H664" s="167"/>
      <c r="I664" s="115" t="s">
        <v>80</v>
      </c>
    </row>
    <row r="665" spans="1:9">
      <c r="A665" s="107" t="s">
        <v>45</v>
      </c>
      <c r="B665" s="109">
        <v>2</v>
      </c>
      <c r="C665" s="109">
        <v>4</v>
      </c>
      <c r="D665" s="109">
        <v>1</v>
      </c>
      <c r="E665" s="138"/>
      <c r="F665" s="138">
        <v>1</v>
      </c>
      <c r="G665" s="106"/>
      <c r="H665" s="110"/>
      <c r="I665" s="8"/>
    </row>
    <row r="666" spans="1:9">
      <c r="A666" s="75" t="s">
        <v>81</v>
      </c>
      <c r="B666" s="149" t="s">
        <v>111</v>
      </c>
      <c r="C666" s="149" t="s">
        <v>209</v>
      </c>
      <c r="D666" s="149" t="s">
        <v>166</v>
      </c>
      <c r="E666" s="149"/>
      <c r="F666" s="149" t="s">
        <v>165</v>
      </c>
      <c r="G666" s="153"/>
      <c r="H666" s="144"/>
      <c r="I666" s="5"/>
    </row>
    <row r="667" spans="1:9" ht="13.5" thickBot="1">
      <c r="A667" s="83" t="s">
        <v>47</v>
      </c>
      <c r="B667" s="155" t="s">
        <v>108</v>
      </c>
      <c r="C667" s="155" t="s">
        <v>158</v>
      </c>
      <c r="D667" s="155" t="s">
        <v>158</v>
      </c>
      <c r="E667" s="155"/>
      <c r="F667" s="155" t="s">
        <v>158</v>
      </c>
      <c r="G667" s="154"/>
      <c r="H667" s="84"/>
      <c r="I667" s="7"/>
    </row>
    <row r="668" spans="1:9" ht="13.5" thickBot="1">
      <c r="A668" s="124" t="s">
        <v>100</v>
      </c>
      <c r="B668" s="113" t="s">
        <v>82</v>
      </c>
      <c r="C668" s="113" t="s">
        <v>83</v>
      </c>
      <c r="D668" s="297" t="s">
        <v>84</v>
      </c>
      <c r="E668" s="298"/>
      <c r="F668" s="113" t="s">
        <v>85</v>
      </c>
      <c r="G668" s="113"/>
      <c r="H668" s="181"/>
      <c r="I668" s="183"/>
    </row>
    <row r="669" spans="1:9">
      <c r="A669" s="122" t="s">
        <v>45</v>
      </c>
      <c r="B669" s="139">
        <v>1</v>
      </c>
      <c r="C669" s="139">
        <v>1</v>
      </c>
      <c r="D669" s="302">
        <v>1</v>
      </c>
      <c r="E669" s="303"/>
      <c r="F669" s="138">
        <v>2</v>
      </c>
      <c r="G669" s="138"/>
      <c r="H669" s="182"/>
      <c r="I669" s="184"/>
    </row>
    <row r="670" spans="1:9">
      <c r="A670" s="85" t="s">
        <v>86</v>
      </c>
      <c r="B670" s="163" t="s">
        <v>186</v>
      </c>
      <c r="C670" s="163" t="s">
        <v>151</v>
      </c>
      <c r="D670" s="304"/>
      <c r="E670" s="305"/>
      <c r="F670" s="153" t="s">
        <v>152</v>
      </c>
      <c r="G670" s="153"/>
      <c r="H670" s="153"/>
      <c r="I670" s="1"/>
    </row>
    <row r="671" spans="1:9">
      <c r="A671" s="86" t="s">
        <v>47</v>
      </c>
      <c r="B671" s="87" t="s">
        <v>108</v>
      </c>
      <c r="C671" s="163" t="s">
        <v>108</v>
      </c>
      <c r="D671" s="163" t="s">
        <v>87</v>
      </c>
      <c r="E671" s="163" t="s">
        <v>88</v>
      </c>
      <c r="F671" s="153" t="s">
        <v>108</v>
      </c>
      <c r="G671" s="153"/>
      <c r="H671" s="153"/>
      <c r="I671" s="1"/>
    </row>
    <row r="672" spans="1:9" ht="15.75" thickBot="1">
      <c r="A672" s="88"/>
      <c r="B672" s="89"/>
      <c r="C672" s="90"/>
      <c r="D672" s="140" t="s">
        <v>66</v>
      </c>
      <c r="E672" s="90"/>
      <c r="F672" s="91"/>
      <c r="G672" s="142"/>
      <c r="H672" s="104"/>
      <c r="I672" s="104"/>
    </row>
    <row r="673" spans="1:9">
      <c r="A673" s="306" t="s">
        <v>89</v>
      </c>
      <c r="B673" s="12" t="s">
        <v>90</v>
      </c>
      <c r="C673" s="12" t="s">
        <v>91</v>
      </c>
      <c r="D673" s="308" t="s">
        <v>92</v>
      </c>
      <c r="E673" s="12" t="s">
        <v>93</v>
      </c>
      <c r="F673" s="12" t="s">
        <v>94</v>
      </c>
      <c r="G673" s="3"/>
      <c r="H673" s="3"/>
      <c r="I673" s="4"/>
    </row>
    <row r="674" spans="1:9" ht="13.5" thickBot="1">
      <c r="A674" s="307"/>
      <c r="B674" s="137" t="s">
        <v>72</v>
      </c>
      <c r="C674" s="6"/>
      <c r="D674" s="309"/>
      <c r="E674" s="137" t="s">
        <v>72</v>
      </c>
      <c r="F674" s="6"/>
      <c r="G674" s="6"/>
      <c r="H674" s="6"/>
      <c r="I674" s="7"/>
    </row>
    <row r="675" spans="1:9" ht="13.5" thickBot="1">
      <c r="A675" s="310"/>
      <c r="B675" s="310"/>
      <c r="C675" s="310"/>
      <c r="D675" s="310"/>
      <c r="E675" s="310"/>
      <c r="F675" s="310"/>
      <c r="G675" s="310"/>
      <c r="H675" s="310"/>
      <c r="I675" s="310"/>
    </row>
    <row r="676" spans="1:9" ht="13.5" thickBot="1">
      <c r="A676" s="311" t="s">
        <v>95</v>
      </c>
      <c r="B676" s="312"/>
      <c r="C676" s="312"/>
      <c r="D676" s="312"/>
      <c r="E676" s="312"/>
      <c r="F676" s="312"/>
      <c r="G676" s="312"/>
      <c r="H676" s="312"/>
      <c r="I676" s="313"/>
    </row>
    <row r="677" spans="1:9">
      <c r="A677" s="92"/>
      <c r="B677" s="27"/>
      <c r="C677" s="27"/>
      <c r="D677" s="27"/>
      <c r="E677" s="27"/>
      <c r="F677" s="27"/>
      <c r="G677" s="27"/>
      <c r="H677" s="129"/>
      <c r="I677" s="54"/>
    </row>
    <row r="678" spans="1:9">
      <c r="A678" s="93"/>
      <c r="B678" s="38"/>
      <c r="C678" s="38"/>
      <c r="D678" s="38"/>
      <c r="E678" s="38"/>
      <c r="F678" s="38"/>
      <c r="G678" s="38"/>
      <c r="H678" s="128"/>
      <c r="I678" s="56"/>
    </row>
    <row r="679" spans="1:9">
      <c r="A679" s="93"/>
      <c r="B679" s="38"/>
      <c r="C679" s="38"/>
      <c r="D679" s="38"/>
      <c r="E679" s="38"/>
      <c r="F679" s="38"/>
      <c r="G679" s="38"/>
      <c r="H679" s="128"/>
      <c r="I679" s="56"/>
    </row>
    <row r="680" spans="1:9">
      <c r="A680" s="28"/>
      <c r="B680" s="38"/>
      <c r="C680" s="38"/>
      <c r="D680" s="38"/>
      <c r="E680" s="164"/>
      <c r="F680" s="94"/>
      <c r="G680" s="94"/>
      <c r="H680" s="9"/>
      <c r="I680" s="56"/>
    </row>
    <row r="681" spans="1:9">
      <c r="A681" s="28"/>
      <c r="B681" s="38"/>
      <c r="C681" s="38"/>
      <c r="D681" s="38"/>
      <c r="E681" s="9"/>
      <c r="F681" s="9"/>
      <c r="G681" s="9"/>
      <c r="H681" s="9"/>
      <c r="I681" s="56"/>
    </row>
    <row r="682" spans="1:9">
      <c r="A682" s="28"/>
      <c r="B682" s="38"/>
      <c r="C682" s="38"/>
      <c r="D682" s="38"/>
      <c r="E682" s="9"/>
      <c r="F682" s="9"/>
      <c r="G682" s="9"/>
      <c r="H682" s="9"/>
      <c r="I682" s="56"/>
    </row>
    <row r="683" spans="1:9">
      <c r="A683" s="28"/>
      <c r="B683" s="38"/>
      <c r="C683" s="38"/>
      <c r="D683" s="38"/>
      <c r="E683" s="9"/>
      <c r="F683" s="9"/>
      <c r="G683" s="9"/>
      <c r="H683" s="9"/>
      <c r="I683" s="56"/>
    </row>
    <row r="684" spans="1:9">
      <c r="A684" s="55"/>
      <c r="B684" s="9"/>
      <c r="C684" s="9"/>
      <c r="D684" s="9"/>
      <c r="E684" s="9"/>
      <c r="F684" s="9"/>
      <c r="G684" s="9"/>
      <c r="H684" s="9"/>
      <c r="I684" s="56"/>
    </row>
    <row r="685" spans="1:9">
      <c r="A685" s="95"/>
      <c r="B685" s="38"/>
      <c r="C685" s="38"/>
      <c r="D685" s="38"/>
      <c r="E685" s="9"/>
      <c r="F685" s="9"/>
      <c r="G685" s="9"/>
      <c r="H685" s="9"/>
      <c r="I685" s="56"/>
    </row>
    <row r="686" spans="1:9">
      <c r="A686" s="28"/>
      <c r="B686" s="38"/>
      <c r="C686" s="38"/>
      <c r="D686" s="38"/>
      <c r="E686" s="9"/>
      <c r="F686" s="9"/>
      <c r="G686" s="9"/>
      <c r="H686" s="9"/>
      <c r="I686" s="56"/>
    </row>
    <row r="687" spans="1:9">
      <c r="A687" s="28"/>
      <c r="B687" s="38"/>
      <c r="C687" s="38"/>
      <c r="D687" s="38"/>
      <c r="E687" s="9"/>
      <c r="F687" s="9"/>
      <c r="G687" s="9"/>
      <c r="H687" s="9"/>
      <c r="I687" s="56"/>
    </row>
    <row r="688" spans="1:9">
      <c r="A688" s="28"/>
      <c r="B688" s="38"/>
      <c r="C688" s="38"/>
      <c r="D688" s="38"/>
      <c r="E688" s="9"/>
      <c r="F688" s="9"/>
      <c r="G688" s="9"/>
      <c r="H688" s="9"/>
      <c r="I688" s="56"/>
    </row>
    <row r="689" spans="1:9">
      <c r="A689" s="28"/>
      <c r="B689" s="9"/>
      <c r="C689" s="9"/>
      <c r="D689" s="9"/>
      <c r="E689" s="9"/>
      <c r="F689" s="9"/>
      <c r="G689" s="9"/>
      <c r="H689" s="9"/>
      <c r="I689" s="56"/>
    </row>
    <row r="690" spans="1:9">
      <c r="A690" s="28"/>
      <c r="B690" s="9"/>
      <c r="C690" s="9"/>
      <c r="D690" s="9"/>
      <c r="E690" s="9"/>
      <c r="F690" s="9"/>
      <c r="G690" s="9"/>
      <c r="H690" s="9"/>
      <c r="I690" s="56"/>
    </row>
    <row r="691" spans="1:9">
      <c r="A691" s="28"/>
      <c r="B691" s="9"/>
      <c r="C691" s="9"/>
      <c r="D691" s="9"/>
      <c r="E691" s="9"/>
      <c r="F691" s="9"/>
      <c r="G691" s="9"/>
      <c r="H691" s="9"/>
      <c r="I691" s="56"/>
    </row>
    <row r="692" spans="1:9">
      <c r="A692" s="28"/>
      <c r="B692" s="9"/>
      <c r="C692" s="9"/>
      <c r="D692" s="9"/>
      <c r="E692" s="9"/>
      <c r="F692" s="9"/>
      <c r="G692" s="9"/>
      <c r="H692" s="9"/>
      <c r="I692" s="56"/>
    </row>
    <row r="693" spans="1:9">
      <c r="A693" s="28"/>
      <c r="B693" s="9"/>
      <c r="C693" s="9"/>
      <c r="D693" s="9"/>
      <c r="E693" s="9"/>
      <c r="F693" s="9"/>
      <c r="G693" s="9"/>
      <c r="H693" s="9"/>
      <c r="I693" s="56"/>
    </row>
    <row r="694" spans="1:9">
      <c r="A694" s="28"/>
      <c r="B694" s="164"/>
      <c r="C694" s="38"/>
      <c r="D694" s="38"/>
      <c r="E694" s="38"/>
      <c r="F694" s="38"/>
      <c r="G694" s="38"/>
      <c r="H694" s="9"/>
      <c r="I694" s="56"/>
    </row>
    <row r="695" spans="1:9" ht="14.25">
      <c r="A695" s="55"/>
      <c r="B695" s="96"/>
      <c r="C695" s="97"/>
      <c r="D695" s="98"/>
      <c r="E695" s="99"/>
      <c r="F695" s="99"/>
      <c r="G695" s="98"/>
      <c r="H695" s="9"/>
      <c r="I695" s="56"/>
    </row>
    <row r="696" spans="1:9" ht="14.25">
      <c r="A696" s="55"/>
      <c r="B696" s="38"/>
      <c r="C696" s="97"/>
      <c r="D696" s="98"/>
      <c r="E696" s="99"/>
      <c r="F696" s="99"/>
      <c r="G696" s="98"/>
      <c r="H696" s="9"/>
      <c r="I696" s="56"/>
    </row>
    <row r="697" spans="1:9" ht="25.5" customHeight="1">
      <c r="A697" s="267" t="s">
        <v>33</v>
      </c>
      <c r="B697" s="267"/>
      <c r="C697" s="267"/>
      <c r="D697" s="268"/>
      <c r="E697" s="260" t="s">
        <v>31</v>
      </c>
      <c r="F697" s="261"/>
      <c r="G697" s="325" t="s">
        <v>114</v>
      </c>
      <c r="H697" s="248"/>
      <c r="I697" s="248"/>
    </row>
    <row r="698" spans="1:9">
      <c r="A698" s="267" t="s">
        <v>153</v>
      </c>
      <c r="B698" s="267"/>
      <c r="C698" s="267"/>
      <c r="D698" s="268"/>
      <c r="E698" s="260" t="s">
        <v>30</v>
      </c>
      <c r="F698" s="261"/>
      <c r="G698" s="248" t="s">
        <v>28</v>
      </c>
      <c r="H698" s="248"/>
      <c r="I698" s="248"/>
    </row>
    <row r="699" spans="1:9">
      <c r="A699" s="321" t="s">
        <v>24</v>
      </c>
      <c r="B699" s="248" t="s">
        <v>103</v>
      </c>
      <c r="C699" s="248"/>
      <c r="D699" s="249"/>
      <c r="E699" s="260" t="s">
        <v>29</v>
      </c>
      <c r="F699" s="261"/>
      <c r="G699" s="248" t="s">
        <v>25</v>
      </c>
      <c r="H699" s="248"/>
      <c r="I699" s="248"/>
    </row>
    <row r="700" spans="1:9" ht="13.5" thickBot="1">
      <c r="A700" s="321"/>
      <c r="B700" s="248" t="s">
        <v>104</v>
      </c>
      <c r="C700" s="248"/>
      <c r="D700" s="249"/>
      <c r="E700" s="45" t="s">
        <v>32</v>
      </c>
      <c r="F700" s="248" t="s">
        <v>26</v>
      </c>
      <c r="G700" s="248"/>
      <c r="H700" s="315"/>
      <c r="I700" s="315"/>
    </row>
    <row r="701" spans="1:9" ht="24">
      <c r="A701" s="321"/>
      <c r="B701" s="248" t="s">
        <v>105</v>
      </c>
      <c r="C701" s="248"/>
      <c r="D701" s="249"/>
      <c r="E701" s="46" t="s">
        <v>27</v>
      </c>
      <c r="F701" s="245" t="s">
        <v>0</v>
      </c>
      <c r="G701" s="285"/>
      <c r="H701" s="130" t="s">
        <v>52</v>
      </c>
      <c r="I701" s="161" t="s">
        <v>215</v>
      </c>
    </row>
    <row r="702" spans="1:9">
      <c r="A702" s="321"/>
      <c r="B702" s="248" t="s">
        <v>106</v>
      </c>
      <c r="C702" s="248"/>
      <c r="D702" s="249"/>
      <c r="E702" s="322"/>
      <c r="F702" s="323"/>
      <c r="G702" s="324"/>
      <c r="H702" s="78" t="s">
        <v>101</v>
      </c>
      <c r="I702" s="149">
        <v>12</v>
      </c>
    </row>
    <row r="703" spans="1:9">
      <c r="A703" s="164"/>
      <c r="B703" s="38"/>
      <c r="C703" s="38"/>
      <c r="D703" s="38"/>
      <c r="E703" s="9"/>
      <c r="F703" s="9"/>
      <c r="G703" s="9"/>
      <c r="H703" s="9"/>
      <c r="I703" s="9"/>
    </row>
    <row r="704" spans="1:9">
      <c r="A704" s="164"/>
      <c r="B704" s="38"/>
      <c r="C704" s="38"/>
      <c r="D704" s="38"/>
      <c r="E704" s="9"/>
      <c r="F704" s="9"/>
      <c r="G704" s="9"/>
      <c r="H704" s="9"/>
      <c r="I704" s="9"/>
    </row>
    <row r="705" spans="1:9">
      <c r="A705" s="164"/>
      <c r="B705" s="38"/>
      <c r="C705" s="38"/>
      <c r="D705" s="38"/>
      <c r="E705" s="9"/>
      <c r="F705" s="9"/>
      <c r="G705" s="9"/>
      <c r="H705" s="9"/>
      <c r="I705" s="9"/>
    </row>
    <row r="706" spans="1:9">
      <c r="A706" s="164"/>
      <c r="B706" s="38"/>
      <c r="C706" s="38"/>
      <c r="D706" s="38"/>
      <c r="E706" s="9"/>
      <c r="F706" s="9"/>
      <c r="G706" s="9"/>
      <c r="H706" s="9"/>
      <c r="I706" s="9"/>
    </row>
    <row r="707" spans="1:9" ht="13.5" thickBot="1">
      <c r="A707" s="164"/>
      <c r="B707" s="38"/>
      <c r="C707" s="38"/>
      <c r="D707" s="38"/>
      <c r="E707" s="9"/>
      <c r="F707" s="9"/>
      <c r="G707" s="9"/>
      <c r="H707" s="9"/>
      <c r="I707" s="9"/>
    </row>
    <row r="708" spans="1:9" ht="18">
      <c r="A708" s="228"/>
      <c r="B708" s="224" t="s">
        <v>21</v>
      </c>
      <c r="C708" s="224"/>
      <c r="D708" s="224"/>
      <c r="E708" s="224"/>
      <c r="F708" s="224"/>
      <c r="G708" s="224"/>
      <c r="H708" s="224"/>
      <c r="I708" s="225"/>
    </row>
    <row r="709" spans="1:9" ht="18.75" thickBot="1">
      <c r="A709" s="229"/>
      <c r="B709" s="226" t="s">
        <v>22</v>
      </c>
      <c r="C709" s="226"/>
      <c r="D709" s="226"/>
      <c r="E709" s="226"/>
      <c r="F709" s="226"/>
      <c r="G709" s="226"/>
      <c r="H709" s="226"/>
      <c r="I709" s="227"/>
    </row>
    <row r="710" spans="1:9" ht="13.5" thickBot="1">
      <c r="A710" s="299"/>
      <c r="B710" s="300"/>
      <c r="C710" s="300"/>
      <c r="D710" s="300"/>
      <c r="E710" s="300"/>
      <c r="F710" s="300"/>
      <c r="G710" s="300"/>
      <c r="H710" s="300"/>
      <c r="I710" s="300"/>
    </row>
    <row r="711" spans="1:9" ht="18.75" thickBot="1">
      <c r="A711" s="234" t="s">
        <v>115</v>
      </c>
      <c r="B711" s="236"/>
      <c r="C711" s="158" t="s">
        <v>220</v>
      </c>
      <c r="D711" s="236" t="s">
        <v>118</v>
      </c>
      <c r="E711" s="236"/>
      <c r="F711" s="236"/>
      <c r="G711" s="236"/>
      <c r="H711" s="236"/>
      <c r="I711" s="237"/>
    </row>
    <row r="712" spans="1:9" ht="18.75" thickBot="1">
      <c r="A712" s="287"/>
      <c r="B712" s="287"/>
      <c r="C712" s="287"/>
      <c r="D712" s="287"/>
      <c r="E712" s="287"/>
      <c r="F712" s="287"/>
      <c r="G712" s="287"/>
      <c r="H712" s="287"/>
      <c r="I712" s="287"/>
    </row>
    <row r="713" spans="1:9" ht="15.75" thickBot="1">
      <c r="A713" s="238" t="s">
        <v>97</v>
      </c>
      <c r="B713" s="239"/>
      <c r="C713" s="239"/>
      <c r="D713" s="239"/>
      <c r="E713" s="239"/>
      <c r="F713" s="239"/>
      <c r="G713" s="239"/>
      <c r="H713" s="239"/>
      <c r="I713" s="240"/>
    </row>
    <row r="714" spans="1:9">
      <c r="A714" s="67" t="s">
        <v>53</v>
      </c>
      <c r="B714" s="68" t="s">
        <v>54</v>
      </c>
      <c r="C714" s="68" t="s">
        <v>98</v>
      </c>
      <c r="D714" s="288" t="s">
        <v>99</v>
      </c>
      <c r="E714" s="289"/>
      <c r="F714" s="289"/>
      <c r="G714" s="289"/>
      <c r="H714" s="289"/>
      <c r="I714" s="290"/>
    </row>
    <row r="715" spans="1:9">
      <c r="A715" s="69" t="s">
        <v>55</v>
      </c>
      <c r="B715" s="70" t="s">
        <v>119</v>
      </c>
      <c r="C715" s="159">
        <v>1</v>
      </c>
      <c r="D715" s="291" t="s">
        <v>218</v>
      </c>
      <c r="E715" s="292"/>
      <c r="F715" s="292"/>
      <c r="G715" s="292"/>
      <c r="H715" s="292"/>
      <c r="I715" s="293"/>
    </row>
    <row r="716" spans="1:9" ht="24.75" thickBot="1">
      <c r="A716" s="71" t="s">
        <v>56</v>
      </c>
      <c r="B716" s="72">
        <v>13.9</v>
      </c>
      <c r="C716" s="73" t="s">
        <v>57</v>
      </c>
      <c r="D716" s="72">
        <v>2</v>
      </c>
      <c r="E716" s="74" t="s">
        <v>58</v>
      </c>
      <c r="F716" s="72">
        <v>2</v>
      </c>
      <c r="G716" s="73" t="s">
        <v>59</v>
      </c>
      <c r="H716" s="72">
        <v>2.8</v>
      </c>
      <c r="I716" s="7"/>
    </row>
    <row r="717" spans="1:9" ht="23.25" thickBot="1">
      <c r="A717" s="121" t="s">
        <v>60</v>
      </c>
      <c r="B717" s="114" t="s">
        <v>61</v>
      </c>
      <c r="C717" s="114" t="s">
        <v>62</v>
      </c>
      <c r="D717" s="120" t="s">
        <v>63</v>
      </c>
      <c r="E717" s="294" t="s">
        <v>64</v>
      </c>
      <c r="F717" s="295"/>
      <c r="G717" s="295"/>
      <c r="H717" s="295"/>
      <c r="I717" s="296"/>
    </row>
    <row r="718" spans="1:9" ht="15.75">
      <c r="A718" s="107" t="s">
        <v>65</v>
      </c>
      <c r="B718" s="118"/>
      <c r="C718" s="118" t="s">
        <v>66</v>
      </c>
      <c r="D718" s="119"/>
      <c r="E718" s="116" t="s">
        <v>67</v>
      </c>
      <c r="F718" s="109" t="s">
        <v>68</v>
      </c>
      <c r="G718" s="117" t="s">
        <v>69</v>
      </c>
      <c r="H718" s="109"/>
      <c r="I718" s="8"/>
    </row>
    <row r="719" spans="1:9" ht="15.75">
      <c r="A719" s="75" t="s">
        <v>70</v>
      </c>
      <c r="B719" s="77" t="s">
        <v>66</v>
      </c>
      <c r="C719" s="185"/>
      <c r="D719" s="76"/>
      <c r="E719" s="78" t="s">
        <v>107</v>
      </c>
      <c r="F719" s="149" t="s">
        <v>109</v>
      </c>
      <c r="G719" s="149" t="s">
        <v>110</v>
      </c>
      <c r="H719" s="159"/>
      <c r="I719" s="5"/>
    </row>
    <row r="720" spans="1:9" ht="13.5" thickBot="1">
      <c r="A720" s="79" t="s">
        <v>71</v>
      </c>
      <c r="B720" s="81" t="s">
        <v>72</v>
      </c>
      <c r="C720" s="80"/>
      <c r="E720" s="82" t="s">
        <v>108</v>
      </c>
      <c r="F720" s="154" t="s">
        <v>108</v>
      </c>
      <c r="G720" s="154" t="s">
        <v>108</v>
      </c>
      <c r="H720" s="105"/>
      <c r="I720" s="7"/>
    </row>
    <row r="721" spans="1:9" ht="23.25" thickBot="1">
      <c r="A721" s="108" t="s">
        <v>73</v>
      </c>
      <c r="B721" s="111" t="s">
        <v>74</v>
      </c>
      <c r="C721" s="112" t="s">
        <v>75</v>
      </c>
      <c r="D721" s="112" t="s">
        <v>76</v>
      </c>
      <c r="E721" s="113" t="s">
        <v>77</v>
      </c>
      <c r="F721" s="114" t="s">
        <v>78</v>
      </c>
      <c r="G721" s="113" t="s">
        <v>79</v>
      </c>
      <c r="H721" s="167"/>
      <c r="I721" s="115" t="s">
        <v>80</v>
      </c>
    </row>
    <row r="722" spans="1:9">
      <c r="A722" s="107" t="s">
        <v>45</v>
      </c>
      <c r="B722" s="109">
        <v>2</v>
      </c>
      <c r="C722" s="109">
        <v>4</v>
      </c>
      <c r="D722" s="109">
        <v>2</v>
      </c>
      <c r="E722" s="138"/>
      <c r="F722" s="138">
        <v>2</v>
      </c>
      <c r="G722" s="106"/>
      <c r="H722" s="110"/>
      <c r="I722" s="8"/>
    </row>
    <row r="723" spans="1:9">
      <c r="A723" s="75" t="s">
        <v>81</v>
      </c>
      <c r="B723" s="149" t="s">
        <v>111</v>
      </c>
      <c r="C723" s="149" t="s">
        <v>209</v>
      </c>
      <c r="D723" s="149" t="s">
        <v>166</v>
      </c>
      <c r="E723" s="149"/>
      <c r="F723" s="149" t="s">
        <v>165</v>
      </c>
      <c r="G723" s="153"/>
      <c r="H723" s="144"/>
      <c r="I723" s="5"/>
    </row>
    <row r="724" spans="1:9" ht="13.5" thickBot="1">
      <c r="A724" s="83" t="s">
        <v>47</v>
      </c>
      <c r="B724" s="155" t="s">
        <v>108</v>
      </c>
      <c r="C724" s="155" t="s">
        <v>158</v>
      </c>
      <c r="D724" s="155" t="s">
        <v>158</v>
      </c>
      <c r="E724" s="155"/>
      <c r="F724" s="155" t="s">
        <v>158</v>
      </c>
      <c r="G724" s="154"/>
      <c r="H724" s="84"/>
      <c r="I724" s="7"/>
    </row>
    <row r="725" spans="1:9" ht="13.5" thickBot="1">
      <c r="A725" s="124" t="s">
        <v>100</v>
      </c>
      <c r="B725" s="113" t="s">
        <v>82</v>
      </c>
      <c r="C725" s="113" t="s">
        <v>83</v>
      </c>
      <c r="D725" s="297" t="s">
        <v>84</v>
      </c>
      <c r="E725" s="298"/>
      <c r="F725" s="113" t="s">
        <v>85</v>
      </c>
      <c r="G725" s="113"/>
      <c r="H725" s="181"/>
      <c r="I725" s="183"/>
    </row>
    <row r="726" spans="1:9">
      <c r="A726" s="122" t="s">
        <v>45</v>
      </c>
      <c r="B726" s="139">
        <v>1</v>
      </c>
      <c r="C726" s="139">
        <v>1</v>
      </c>
      <c r="D726" s="302">
        <v>1</v>
      </c>
      <c r="E726" s="303"/>
      <c r="F726" s="138">
        <v>2</v>
      </c>
      <c r="G726" s="138"/>
      <c r="H726" s="182"/>
      <c r="I726" s="184"/>
    </row>
    <row r="727" spans="1:9">
      <c r="A727" s="85" t="s">
        <v>86</v>
      </c>
      <c r="B727" s="163" t="s">
        <v>219</v>
      </c>
      <c r="C727" s="163" t="s">
        <v>151</v>
      </c>
      <c r="D727" s="304"/>
      <c r="E727" s="305"/>
      <c r="F727" s="153" t="s">
        <v>152</v>
      </c>
      <c r="G727" s="153"/>
      <c r="H727" s="153"/>
      <c r="I727" s="1"/>
    </row>
    <row r="728" spans="1:9">
      <c r="A728" s="86" t="s">
        <v>47</v>
      </c>
      <c r="B728" s="87" t="s">
        <v>108</v>
      </c>
      <c r="C728" s="163" t="s">
        <v>108</v>
      </c>
      <c r="D728" s="163" t="s">
        <v>87</v>
      </c>
      <c r="E728" s="163" t="s">
        <v>88</v>
      </c>
      <c r="F728" s="153" t="s">
        <v>108</v>
      </c>
      <c r="G728" s="153"/>
      <c r="H728" s="153"/>
      <c r="I728" s="1"/>
    </row>
    <row r="729" spans="1:9" ht="15.75" thickBot="1">
      <c r="A729" s="88"/>
      <c r="B729" s="89"/>
      <c r="C729" s="90"/>
      <c r="D729" s="140" t="s">
        <v>66</v>
      </c>
      <c r="E729" s="90"/>
      <c r="F729" s="91"/>
      <c r="G729" s="142"/>
      <c r="H729" s="104"/>
      <c r="I729" s="104"/>
    </row>
    <row r="730" spans="1:9">
      <c r="A730" s="306" t="s">
        <v>89</v>
      </c>
      <c r="B730" s="12" t="s">
        <v>90</v>
      </c>
      <c r="C730" s="12" t="s">
        <v>91</v>
      </c>
      <c r="D730" s="308" t="s">
        <v>92</v>
      </c>
      <c r="E730" s="12" t="s">
        <v>93</v>
      </c>
      <c r="F730" s="12" t="s">
        <v>94</v>
      </c>
      <c r="G730" s="3"/>
      <c r="H730" s="3"/>
      <c r="I730" s="4"/>
    </row>
    <row r="731" spans="1:9" ht="13.5" thickBot="1">
      <c r="A731" s="307"/>
      <c r="B731" s="137" t="s">
        <v>72</v>
      </c>
      <c r="C731" s="6"/>
      <c r="D731" s="309"/>
      <c r="E731" s="137" t="s">
        <v>72</v>
      </c>
      <c r="F731" s="6"/>
      <c r="G731" s="6"/>
      <c r="H731" s="6"/>
      <c r="I731" s="7"/>
    </row>
    <row r="732" spans="1:9" ht="13.5" thickBot="1">
      <c r="A732" s="310"/>
      <c r="B732" s="310"/>
      <c r="C732" s="310"/>
      <c r="D732" s="310"/>
      <c r="E732" s="310"/>
      <c r="F732" s="310"/>
      <c r="G732" s="310"/>
      <c r="H732" s="310"/>
      <c r="I732" s="310"/>
    </row>
    <row r="733" spans="1:9" ht="13.5" thickBot="1">
      <c r="A733" s="311" t="s">
        <v>95</v>
      </c>
      <c r="B733" s="312"/>
      <c r="C733" s="312"/>
      <c r="D733" s="312"/>
      <c r="E733" s="312"/>
      <c r="F733" s="312"/>
      <c r="G733" s="312"/>
      <c r="H733" s="312"/>
      <c r="I733" s="313"/>
    </row>
    <row r="734" spans="1:9">
      <c r="A734" s="92"/>
      <c r="B734" s="27"/>
      <c r="C734" s="27"/>
      <c r="D734" s="27"/>
      <c r="E734" s="27"/>
      <c r="F734" s="27"/>
      <c r="G734" s="27"/>
      <c r="H734" s="129"/>
      <c r="I734" s="54"/>
    </row>
    <row r="735" spans="1:9">
      <c r="A735" s="93"/>
      <c r="B735" s="38"/>
      <c r="C735" s="38"/>
      <c r="D735" s="38"/>
      <c r="E735" s="38"/>
      <c r="F735" s="38"/>
      <c r="G735" s="38"/>
      <c r="H735" s="128"/>
      <c r="I735" s="56"/>
    </row>
    <row r="736" spans="1:9">
      <c r="A736" s="93"/>
      <c r="B736" s="38"/>
      <c r="C736" s="38"/>
      <c r="D736" s="38"/>
      <c r="E736" s="38"/>
      <c r="F736" s="38"/>
      <c r="G736" s="38"/>
      <c r="H736" s="128"/>
      <c r="I736" s="56"/>
    </row>
    <row r="737" spans="1:9">
      <c r="A737" s="28"/>
      <c r="B737" s="38"/>
      <c r="C737" s="38"/>
      <c r="D737" s="38"/>
      <c r="E737" s="164"/>
      <c r="F737" s="94"/>
      <c r="G737" s="94"/>
      <c r="H737" s="9"/>
      <c r="I737" s="56"/>
    </row>
    <row r="738" spans="1:9">
      <c r="A738" s="28"/>
      <c r="B738" s="38"/>
      <c r="C738" s="38"/>
      <c r="D738" s="38"/>
      <c r="E738" s="9"/>
      <c r="F738" s="9"/>
      <c r="G738" s="9"/>
      <c r="H738" s="9"/>
      <c r="I738" s="56"/>
    </row>
    <row r="739" spans="1:9">
      <c r="A739" s="28"/>
      <c r="B739" s="38"/>
      <c r="C739" s="38"/>
      <c r="D739" s="38"/>
      <c r="E739" s="9"/>
      <c r="F739" s="9"/>
      <c r="G739" s="9"/>
      <c r="H739" s="9"/>
      <c r="I739" s="56"/>
    </row>
    <row r="740" spans="1:9">
      <c r="A740" s="28"/>
      <c r="B740" s="38"/>
      <c r="C740" s="38"/>
      <c r="D740" s="38"/>
      <c r="E740" s="9"/>
      <c r="F740" s="9"/>
      <c r="G740" s="9"/>
      <c r="H740" s="9"/>
      <c r="I740" s="56"/>
    </row>
    <row r="741" spans="1:9">
      <c r="A741" s="55"/>
      <c r="B741" s="9"/>
      <c r="C741" s="9"/>
      <c r="D741" s="9"/>
      <c r="E741" s="9"/>
      <c r="F741" s="9"/>
      <c r="G741" s="9"/>
      <c r="H741" s="9"/>
      <c r="I741" s="56"/>
    </row>
    <row r="742" spans="1:9">
      <c r="A742" s="95"/>
      <c r="B742" s="38"/>
      <c r="C742" s="38"/>
      <c r="D742" s="38"/>
      <c r="E742" s="9"/>
      <c r="F742" s="9"/>
      <c r="G742" s="9"/>
      <c r="H742" s="9"/>
      <c r="I742" s="56"/>
    </row>
    <row r="743" spans="1:9">
      <c r="A743" s="28"/>
      <c r="B743" s="38"/>
      <c r="C743" s="38"/>
      <c r="D743" s="38"/>
      <c r="E743" s="9"/>
      <c r="F743" s="9"/>
      <c r="G743" s="9"/>
      <c r="H743" s="9"/>
      <c r="I743" s="56"/>
    </row>
    <row r="744" spans="1:9">
      <c r="A744" s="28"/>
      <c r="B744" s="38"/>
      <c r="C744" s="38"/>
      <c r="D744" s="38"/>
      <c r="E744" s="9"/>
      <c r="F744" s="9"/>
      <c r="G744" s="9"/>
      <c r="H744" s="9"/>
      <c r="I744" s="56"/>
    </row>
    <row r="745" spans="1:9">
      <c r="A745" s="28"/>
      <c r="B745" s="38"/>
      <c r="C745" s="38"/>
      <c r="D745" s="38"/>
      <c r="E745" s="9"/>
      <c r="F745" s="9"/>
      <c r="G745" s="9"/>
      <c r="H745" s="9"/>
      <c r="I745" s="56"/>
    </row>
    <row r="746" spans="1:9">
      <c r="A746" s="28"/>
      <c r="B746" s="9"/>
      <c r="C746" s="9"/>
      <c r="D746" s="9"/>
      <c r="E746" s="9"/>
      <c r="F746" s="9"/>
      <c r="G746" s="9"/>
      <c r="H746" s="9"/>
      <c r="I746" s="56"/>
    </row>
    <row r="747" spans="1:9">
      <c r="A747" s="28"/>
      <c r="B747" s="9"/>
      <c r="C747" s="9"/>
      <c r="D747" s="9"/>
      <c r="E747" s="9"/>
      <c r="F747" s="9"/>
      <c r="G747" s="9"/>
      <c r="H747" s="9"/>
      <c r="I747" s="56"/>
    </row>
    <row r="748" spans="1:9">
      <c r="A748" s="28"/>
      <c r="B748" s="9"/>
      <c r="C748" s="9"/>
      <c r="D748" s="9"/>
      <c r="E748" s="9"/>
      <c r="F748" s="9"/>
      <c r="G748" s="9"/>
      <c r="H748" s="9"/>
      <c r="I748" s="56"/>
    </row>
    <row r="749" spans="1:9">
      <c r="A749" s="28"/>
      <c r="B749" s="9"/>
      <c r="C749" s="9"/>
      <c r="D749" s="9"/>
      <c r="E749" s="9"/>
      <c r="F749" s="9"/>
      <c r="G749" s="9"/>
      <c r="H749" s="9"/>
      <c r="I749" s="56"/>
    </row>
    <row r="750" spans="1:9">
      <c r="A750" s="28"/>
      <c r="B750" s="9"/>
      <c r="C750" s="9"/>
      <c r="D750" s="9"/>
      <c r="E750" s="9"/>
      <c r="F750" s="9"/>
      <c r="G750" s="9"/>
      <c r="H750" s="9"/>
      <c r="I750" s="56"/>
    </row>
    <row r="751" spans="1:9">
      <c r="A751" s="28"/>
      <c r="B751" s="164"/>
      <c r="C751" s="38"/>
      <c r="D751" s="38"/>
      <c r="E751" s="38"/>
      <c r="F751" s="38"/>
      <c r="G751" s="38"/>
      <c r="H751" s="9"/>
      <c r="I751" s="56"/>
    </row>
    <row r="752" spans="1:9" ht="14.25">
      <c r="A752" s="55"/>
      <c r="B752" s="96"/>
      <c r="C752" s="97"/>
      <c r="D752" s="98"/>
      <c r="E752" s="99"/>
      <c r="F752" s="99"/>
      <c r="G752" s="98"/>
      <c r="H752" s="9"/>
      <c r="I752" s="56"/>
    </row>
    <row r="753" spans="1:9" ht="14.25">
      <c r="A753" s="55"/>
      <c r="B753" s="38"/>
      <c r="C753" s="97"/>
      <c r="D753" s="98"/>
      <c r="E753" s="99"/>
      <c r="F753" s="99"/>
      <c r="G753" s="98"/>
      <c r="H753" s="9"/>
      <c r="I753" s="56"/>
    </row>
    <row r="754" spans="1:9" ht="26.25" customHeight="1">
      <c r="A754" s="267" t="s">
        <v>33</v>
      </c>
      <c r="B754" s="267"/>
      <c r="C754" s="267"/>
      <c r="D754" s="268"/>
      <c r="E754" s="260" t="s">
        <v>31</v>
      </c>
      <c r="F754" s="261"/>
      <c r="G754" s="325" t="s">
        <v>114</v>
      </c>
      <c r="H754" s="248"/>
      <c r="I754" s="248"/>
    </row>
    <row r="755" spans="1:9">
      <c r="A755" s="267" t="s">
        <v>153</v>
      </c>
      <c r="B755" s="267"/>
      <c r="C755" s="267"/>
      <c r="D755" s="268"/>
      <c r="E755" s="260" t="s">
        <v>30</v>
      </c>
      <c r="F755" s="261"/>
      <c r="G755" s="248" t="s">
        <v>28</v>
      </c>
      <c r="H755" s="248"/>
      <c r="I755" s="248"/>
    </row>
    <row r="756" spans="1:9">
      <c r="A756" s="321" t="s">
        <v>24</v>
      </c>
      <c r="B756" s="248" t="s">
        <v>103</v>
      </c>
      <c r="C756" s="248"/>
      <c r="D756" s="249"/>
      <c r="E756" s="260" t="s">
        <v>29</v>
      </c>
      <c r="F756" s="261"/>
      <c r="G756" s="248" t="s">
        <v>25</v>
      </c>
      <c r="H756" s="248"/>
      <c r="I756" s="248"/>
    </row>
    <row r="757" spans="1:9" ht="13.5" thickBot="1">
      <c r="A757" s="321"/>
      <c r="B757" s="248" t="s">
        <v>104</v>
      </c>
      <c r="C757" s="248"/>
      <c r="D757" s="249"/>
      <c r="E757" s="45" t="s">
        <v>32</v>
      </c>
      <c r="F757" s="248" t="s">
        <v>26</v>
      </c>
      <c r="G757" s="248"/>
      <c r="H757" s="315"/>
      <c r="I757" s="315"/>
    </row>
    <row r="758" spans="1:9" ht="24">
      <c r="A758" s="321"/>
      <c r="B758" s="248" t="s">
        <v>105</v>
      </c>
      <c r="C758" s="248"/>
      <c r="D758" s="249"/>
      <c r="E758" s="46" t="s">
        <v>27</v>
      </c>
      <c r="F758" s="245" t="s">
        <v>0</v>
      </c>
      <c r="G758" s="285"/>
      <c r="H758" s="130" t="s">
        <v>52</v>
      </c>
      <c r="I758" s="161" t="s">
        <v>220</v>
      </c>
    </row>
    <row r="759" spans="1:9">
      <c r="A759" s="321"/>
      <c r="B759" s="248" t="s">
        <v>106</v>
      </c>
      <c r="C759" s="248"/>
      <c r="D759" s="249"/>
      <c r="E759" s="322"/>
      <c r="F759" s="323"/>
      <c r="G759" s="324"/>
      <c r="H759" s="78" t="s">
        <v>101</v>
      </c>
      <c r="I759" s="149">
        <v>13</v>
      </c>
    </row>
    <row r="760" spans="1:9">
      <c r="A760" s="164"/>
      <c r="B760" s="38"/>
      <c r="C760" s="38"/>
      <c r="D760" s="38"/>
      <c r="E760" s="9"/>
      <c r="F760" s="9"/>
      <c r="G760" s="9"/>
      <c r="H760" s="9"/>
      <c r="I760" s="9"/>
    </row>
    <row r="761" spans="1:9">
      <c r="A761" s="164"/>
      <c r="B761" s="38"/>
      <c r="C761" s="38"/>
      <c r="D761" s="38"/>
      <c r="E761" s="9"/>
      <c r="F761" s="9"/>
      <c r="G761" s="9"/>
      <c r="H761" s="9"/>
      <c r="I761" s="9"/>
    </row>
    <row r="762" spans="1:9">
      <c r="A762" s="164"/>
      <c r="B762" s="38"/>
      <c r="C762" s="38"/>
      <c r="D762" s="38"/>
      <c r="E762" s="9"/>
      <c r="F762" s="9"/>
      <c r="G762" s="9"/>
      <c r="H762" s="9"/>
      <c r="I762" s="9"/>
    </row>
    <row r="763" spans="1:9">
      <c r="A763" s="164"/>
      <c r="B763" s="38"/>
      <c r="C763" s="38"/>
      <c r="D763" s="38"/>
      <c r="E763" s="9"/>
      <c r="F763" s="9"/>
      <c r="G763" s="9"/>
      <c r="H763" s="9"/>
      <c r="I763" s="9"/>
    </row>
    <row r="764" spans="1:9">
      <c r="A764" s="164"/>
      <c r="B764" s="38"/>
      <c r="C764" s="38"/>
      <c r="D764" s="38"/>
      <c r="E764" s="9"/>
      <c r="F764" s="9"/>
      <c r="G764" s="9"/>
      <c r="H764" s="9"/>
      <c r="I764" s="9"/>
    </row>
    <row r="765" spans="1:9">
      <c r="A765" s="164"/>
      <c r="B765" s="38"/>
      <c r="C765" s="38"/>
      <c r="D765" s="38"/>
      <c r="E765" s="9"/>
      <c r="F765" s="9"/>
      <c r="G765" s="9"/>
      <c r="H765" s="9"/>
      <c r="I765" s="9"/>
    </row>
    <row r="766" spans="1:9" ht="13.5" thickBot="1">
      <c r="A766" s="164"/>
      <c r="B766" s="38"/>
      <c r="C766" s="38"/>
      <c r="D766" s="38"/>
      <c r="E766" s="9"/>
      <c r="F766" s="9"/>
      <c r="G766" s="9"/>
      <c r="H766" s="9"/>
      <c r="I766" s="9"/>
    </row>
    <row r="767" spans="1:9" ht="18">
      <c r="A767" s="228"/>
      <c r="B767" s="224" t="s">
        <v>21</v>
      </c>
      <c r="C767" s="224"/>
      <c r="D767" s="224"/>
      <c r="E767" s="224"/>
      <c r="F767" s="224"/>
      <c r="G767" s="224"/>
      <c r="H767" s="224"/>
      <c r="I767" s="225"/>
    </row>
    <row r="768" spans="1:9" ht="18.75" thickBot="1">
      <c r="A768" s="229"/>
      <c r="B768" s="226" t="s">
        <v>22</v>
      </c>
      <c r="C768" s="226"/>
      <c r="D768" s="226"/>
      <c r="E768" s="226"/>
      <c r="F768" s="226"/>
      <c r="G768" s="226"/>
      <c r="H768" s="226"/>
      <c r="I768" s="227"/>
    </row>
    <row r="769" spans="1:9" ht="13.5" thickBot="1">
      <c r="A769" s="299"/>
      <c r="B769" s="300"/>
      <c r="C769" s="300"/>
      <c r="D769" s="300"/>
      <c r="E769" s="300"/>
      <c r="F769" s="300"/>
      <c r="G769" s="300"/>
      <c r="H769" s="300"/>
      <c r="I769" s="300"/>
    </row>
    <row r="770" spans="1:9" ht="18.75" thickBot="1">
      <c r="A770" s="234" t="s">
        <v>115</v>
      </c>
      <c r="B770" s="236"/>
      <c r="C770" s="158" t="s">
        <v>221</v>
      </c>
      <c r="D770" s="236" t="s">
        <v>118</v>
      </c>
      <c r="E770" s="236"/>
      <c r="F770" s="236"/>
      <c r="G770" s="236"/>
      <c r="H770" s="236"/>
      <c r="I770" s="237"/>
    </row>
    <row r="771" spans="1:9" ht="18.75" thickBot="1">
      <c r="A771" s="287"/>
      <c r="B771" s="287"/>
      <c r="C771" s="287"/>
      <c r="D771" s="287"/>
      <c r="E771" s="287"/>
      <c r="F771" s="287"/>
      <c r="G771" s="287"/>
      <c r="H771" s="287"/>
      <c r="I771" s="287"/>
    </row>
    <row r="772" spans="1:9" ht="15.75" thickBot="1">
      <c r="A772" s="238" t="s">
        <v>97</v>
      </c>
      <c r="B772" s="239"/>
      <c r="C772" s="239"/>
      <c r="D772" s="239"/>
      <c r="E772" s="239"/>
      <c r="F772" s="239"/>
      <c r="G772" s="239"/>
      <c r="H772" s="239"/>
      <c r="I772" s="240"/>
    </row>
    <row r="773" spans="1:9">
      <c r="A773" s="67" t="s">
        <v>53</v>
      </c>
      <c r="B773" s="68" t="s">
        <v>54</v>
      </c>
      <c r="C773" s="68" t="s">
        <v>98</v>
      </c>
      <c r="D773" s="288" t="s">
        <v>99</v>
      </c>
      <c r="E773" s="289"/>
      <c r="F773" s="289"/>
      <c r="G773" s="289"/>
      <c r="H773" s="289"/>
      <c r="I773" s="290"/>
    </row>
    <row r="774" spans="1:9">
      <c r="A774" s="69" t="s">
        <v>55</v>
      </c>
      <c r="B774" s="70" t="s">
        <v>119</v>
      </c>
      <c r="C774" s="159">
        <v>1</v>
      </c>
      <c r="D774" s="291" t="s">
        <v>223</v>
      </c>
      <c r="E774" s="292"/>
      <c r="F774" s="292"/>
      <c r="G774" s="292"/>
      <c r="H774" s="292"/>
      <c r="I774" s="293"/>
    </row>
    <row r="775" spans="1:9" ht="24.75" thickBot="1">
      <c r="A775" s="71" t="s">
        <v>56</v>
      </c>
      <c r="B775" s="72">
        <v>7.34</v>
      </c>
      <c r="C775" s="73" t="s">
        <v>57</v>
      </c>
      <c r="D775" s="72">
        <v>1</v>
      </c>
      <c r="E775" s="73" t="s">
        <v>58</v>
      </c>
      <c r="F775" s="72">
        <v>1</v>
      </c>
      <c r="G775" s="73" t="s">
        <v>59</v>
      </c>
      <c r="H775" s="72">
        <v>2.8</v>
      </c>
      <c r="I775" s="7"/>
    </row>
    <row r="776" spans="1:9" ht="23.25" thickBot="1">
      <c r="A776" s="121" t="s">
        <v>60</v>
      </c>
      <c r="B776" s="114" t="s">
        <v>61</v>
      </c>
      <c r="C776" s="114" t="s">
        <v>62</v>
      </c>
      <c r="D776" s="120" t="s">
        <v>63</v>
      </c>
      <c r="E776" s="294" t="s">
        <v>64</v>
      </c>
      <c r="F776" s="295"/>
      <c r="G776" s="295"/>
      <c r="H776" s="295"/>
      <c r="I776" s="296"/>
    </row>
    <row r="777" spans="1:9" ht="15.75">
      <c r="A777" s="107" t="s">
        <v>65</v>
      </c>
      <c r="B777" s="118"/>
      <c r="C777" s="118" t="s">
        <v>66</v>
      </c>
      <c r="D777" s="119"/>
      <c r="E777" s="116" t="s">
        <v>67</v>
      </c>
      <c r="F777" s="109" t="s">
        <v>68</v>
      </c>
      <c r="G777" s="117" t="s">
        <v>69</v>
      </c>
      <c r="H777" s="109"/>
      <c r="I777" s="8"/>
    </row>
    <row r="778" spans="1:9" ht="15.75">
      <c r="A778" s="75" t="s">
        <v>70</v>
      </c>
      <c r="B778" s="77" t="s">
        <v>66</v>
      </c>
      <c r="C778" s="185"/>
      <c r="D778" s="76"/>
      <c r="E778" s="78" t="s">
        <v>107</v>
      </c>
      <c r="F778" s="149" t="s">
        <v>109</v>
      </c>
      <c r="G778" s="149" t="s">
        <v>110</v>
      </c>
      <c r="H778" s="159"/>
      <c r="I778" s="5"/>
    </row>
    <row r="779" spans="1:9" ht="13.5" thickBot="1">
      <c r="A779" s="79" t="s">
        <v>71</v>
      </c>
      <c r="B779" s="81" t="s">
        <v>72</v>
      </c>
      <c r="C779" s="80"/>
      <c r="E779" s="82" t="s">
        <v>108</v>
      </c>
      <c r="F779" s="154" t="s">
        <v>108</v>
      </c>
      <c r="G779" s="154" t="s">
        <v>108</v>
      </c>
      <c r="H779" s="105"/>
      <c r="I779" s="7"/>
    </row>
    <row r="780" spans="1:9" ht="23.25" thickBot="1">
      <c r="A780" s="108" t="s">
        <v>73</v>
      </c>
      <c r="B780" s="111" t="s">
        <v>74</v>
      </c>
      <c r="C780" s="112" t="s">
        <v>75</v>
      </c>
      <c r="D780" s="112" t="s">
        <v>76</v>
      </c>
      <c r="E780" s="113" t="s">
        <v>77</v>
      </c>
      <c r="F780" s="114" t="s">
        <v>78</v>
      </c>
      <c r="G780" s="113" t="s">
        <v>79</v>
      </c>
      <c r="H780" s="167"/>
      <c r="I780" s="115" t="s">
        <v>80</v>
      </c>
    </row>
    <row r="781" spans="1:9">
      <c r="A781" s="107" t="s">
        <v>45</v>
      </c>
      <c r="B781" s="109">
        <v>2</v>
      </c>
      <c r="C781" s="109">
        <v>4</v>
      </c>
      <c r="D781" s="109">
        <v>1</v>
      </c>
      <c r="E781" s="138"/>
      <c r="F781" s="138">
        <v>1</v>
      </c>
      <c r="G781" s="106"/>
      <c r="H781" s="110"/>
      <c r="I781" s="8"/>
    </row>
    <row r="782" spans="1:9">
      <c r="A782" s="75" t="s">
        <v>81</v>
      </c>
      <c r="B782" s="149" t="s">
        <v>111</v>
      </c>
      <c r="C782" s="149" t="s">
        <v>209</v>
      </c>
      <c r="D782" s="149" t="s">
        <v>166</v>
      </c>
      <c r="E782" s="149"/>
      <c r="F782" s="149" t="s">
        <v>165</v>
      </c>
      <c r="G782" s="153"/>
      <c r="H782" s="144"/>
      <c r="I782" s="5"/>
    </row>
    <row r="783" spans="1:9" ht="13.5" thickBot="1">
      <c r="A783" s="83" t="s">
        <v>47</v>
      </c>
      <c r="B783" s="155" t="s">
        <v>108</v>
      </c>
      <c r="C783" s="155" t="s">
        <v>158</v>
      </c>
      <c r="D783" s="155" t="s">
        <v>158</v>
      </c>
      <c r="E783" s="155"/>
      <c r="F783" s="155" t="s">
        <v>158</v>
      </c>
      <c r="G783" s="154"/>
      <c r="H783" s="84"/>
      <c r="I783" s="7"/>
    </row>
    <row r="784" spans="1:9" ht="13.5" thickBot="1">
      <c r="A784" s="124" t="s">
        <v>100</v>
      </c>
      <c r="B784" s="113" t="s">
        <v>82</v>
      </c>
      <c r="C784" s="113" t="s">
        <v>83</v>
      </c>
      <c r="D784" s="297" t="s">
        <v>84</v>
      </c>
      <c r="E784" s="298"/>
      <c r="F784" s="113" t="s">
        <v>85</v>
      </c>
      <c r="G784" s="113"/>
      <c r="H784" s="181"/>
      <c r="I784" s="183"/>
    </row>
    <row r="785" spans="1:9">
      <c r="A785" s="122" t="s">
        <v>45</v>
      </c>
      <c r="B785" s="139"/>
      <c r="C785" s="139">
        <v>1</v>
      </c>
      <c r="D785" s="302">
        <v>1</v>
      </c>
      <c r="E785" s="303"/>
      <c r="F785" s="138">
        <v>2</v>
      </c>
      <c r="G785" s="138"/>
      <c r="H785" s="182"/>
      <c r="I785" s="184"/>
    </row>
    <row r="786" spans="1:9">
      <c r="A786" s="85" t="s">
        <v>86</v>
      </c>
      <c r="B786" s="163"/>
      <c r="C786" s="163" t="s">
        <v>151</v>
      </c>
      <c r="D786" s="304"/>
      <c r="E786" s="305"/>
      <c r="F786" s="153" t="s">
        <v>152</v>
      </c>
      <c r="G786" s="153"/>
      <c r="H786" s="153"/>
      <c r="I786" s="1"/>
    </row>
    <row r="787" spans="1:9">
      <c r="A787" s="86" t="s">
        <v>47</v>
      </c>
      <c r="B787" s="87"/>
      <c r="C787" s="163" t="s">
        <v>108</v>
      </c>
      <c r="D787" s="163" t="s">
        <v>87</v>
      </c>
      <c r="E787" s="163" t="s">
        <v>88</v>
      </c>
      <c r="F787" s="153" t="s">
        <v>108</v>
      </c>
      <c r="G787" s="153"/>
      <c r="H787" s="153"/>
      <c r="I787" s="1"/>
    </row>
    <row r="788" spans="1:9" ht="15.75" thickBot="1">
      <c r="A788" s="88"/>
      <c r="B788" s="89"/>
      <c r="C788" s="90"/>
      <c r="D788" s="140" t="s">
        <v>66</v>
      </c>
      <c r="E788" s="90"/>
      <c r="F788" s="91"/>
      <c r="G788" s="142"/>
      <c r="H788" s="104"/>
      <c r="I788" s="104"/>
    </row>
    <row r="789" spans="1:9">
      <c r="A789" s="306" t="s">
        <v>89</v>
      </c>
      <c r="B789" s="12" t="s">
        <v>90</v>
      </c>
      <c r="C789" s="12" t="s">
        <v>91</v>
      </c>
      <c r="D789" s="308" t="s">
        <v>92</v>
      </c>
      <c r="E789" s="12" t="s">
        <v>93</v>
      </c>
      <c r="F789" s="12" t="s">
        <v>94</v>
      </c>
      <c r="G789" s="3"/>
      <c r="H789" s="3"/>
      <c r="I789" s="4"/>
    </row>
    <row r="790" spans="1:9" ht="13.5" thickBot="1">
      <c r="A790" s="307"/>
      <c r="B790" s="137" t="s">
        <v>72</v>
      </c>
      <c r="C790" s="6"/>
      <c r="D790" s="309"/>
      <c r="E790" s="137" t="s">
        <v>72</v>
      </c>
      <c r="F790" s="6"/>
      <c r="G790" s="6"/>
      <c r="H790" s="6"/>
      <c r="I790" s="7"/>
    </row>
    <row r="791" spans="1:9" ht="13.5" thickBot="1">
      <c r="A791" s="310"/>
      <c r="B791" s="310"/>
      <c r="C791" s="310"/>
      <c r="D791" s="310"/>
      <c r="E791" s="310"/>
      <c r="F791" s="310"/>
      <c r="G791" s="310"/>
      <c r="H791" s="310"/>
      <c r="I791" s="310"/>
    </row>
    <row r="792" spans="1:9" ht="13.5" thickBot="1">
      <c r="A792" s="311" t="s">
        <v>95</v>
      </c>
      <c r="B792" s="312"/>
      <c r="C792" s="312"/>
      <c r="D792" s="312"/>
      <c r="E792" s="312"/>
      <c r="F792" s="312"/>
      <c r="G792" s="312"/>
      <c r="H792" s="312"/>
      <c r="I792" s="313"/>
    </row>
    <row r="793" spans="1:9">
      <c r="A793" s="92"/>
      <c r="B793" s="27"/>
      <c r="C793" s="27"/>
      <c r="D793" s="27"/>
      <c r="E793" s="27"/>
      <c r="F793" s="27"/>
      <c r="G793" s="27"/>
      <c r="H793" s="129"/>
      <c r="I793" s="54"/>
    </row>
    <row r="794" spans="1:9">
      <c r="A794" s="93"/>
      <c r="B794" s="38"/>
      <c r="C794" s="38"/>
      <c r="D794" s="38"/>
      <c r="E794" s="38"/>
      <c r="F794" s="38"/>
      <c r="G794" s="38"/>
      <c r="H794" s="128"/>
      <c r="I794" s="56"/>
    </row>
    <row r="795" spans="1:9">
      <c r="A795" s="93"/>
      <c r="B795" s="38"/>
      <c r="C795" s="38"/>
      <c r="D795" s="38"/>
      <c r="E795" s="38"/>
      <c r="F795" s="38"/>
      <c r="G795" s="38"/>
      <c r="H795" s="128"/>
      <c r="I795" s="56"/>
    </row>
    <row r="796" spans="1:9">
      <c r="A796" s="28"/>
      <c r="B796" s="38"/>
      <c r="C796" s="38"/>
      <c r="D796" s="38"/>
      <c r="E796" s="164"/>
      <c r="F796" s="94"/>
      <c r="G796" s="94"/>
      <c r="H796" s="9"/>
      <c r="I796" s="56"/>
    </row>
    <row r="797" spans="1:9">
      <c r="A797" s="28"/>
      <c r="B797" s="38"/>
      <c r="C797" s="38"/>
      <c r="D797" s="38"/>
      <c r="E797" s="9"/>
      <c r="F797" s="9"/>
      <c r="G797" s="9"/>
      <c r="H797" s="9"/>
      <c r="I797" s="56"/>
    </row>
    <row r="798" spans="1:9">
      <c r="A798" s="28"/>
      <c r="B798" s="38"/>
      <c r="C798" s="38"/>
      <c r="D798" s="38"/>
      <c r="E798" s="9"/>
      <c r="F798" s="9"/>
      <c r="G798" s="9"/>
      <c r="H798" s="9"/>
      <c r="I798" s="56"/>
    </row>
    <row r="799" spans="1:9">
      <c r="A799" s="28"/>
      <c r="B799" s="38"/>
      <c r="C799" s="38"/>
      <c r="D799" s="38"/>
      <c r="E799" s="9"/>
      <c r="F799" s="9"/>
      <c r="G799" s="9"/>
      <c r="H799" s="9"/>
      <c r="I799" s="56"/>
    </row>
    <row r="800" spans="1:9">
      <c r="A800" s="55"/>
      <c r="B800" s="9"/>
      <c r="C800" s="9"/>
      <c r="D800" s="9"/>
      <c r="E800" s="9"/>
      <c r="F800" s="9"/>
      <c r="G800" s="9"/>
      <c r="H800" s="9"/>
      <c r="I800" s="56"/>
    </row>
    <row r="801" spans="1:9">
      <c r="A801" s="95"/>
      <c r="B801" s="38"/>
      <c r="C801" s="38"/>
      <c r="D801" s="38"/>
      <c r="E801" s="9"/>
      <c r="F801" s="9"/>
      <c r="G801" s="9"/>
      <c r="H801" s="9"/>
      <c r="I801" s="56"/>
    </row>
    <row r="802" spans="1:9">
      <c r="A802" s="28"/>
      <c r="B802" s="38"/>
      <c r="C802" s="38"/>
      <c r="D802" s="38"/>
      <c r="E802" s="9"/>
      <c r="F802" s="9"/>
      <c r="G802" s="9"/>
      <c r="H802" s="9"/>
      <c r="I802" s="56"/>
    </row>
    <row r="803" spans="1:9">
      <c r="A803" s="28"/>
      <c r="B803" s="38"/>
      <c r="C803" s="38"/>
      <c r="D803" s="38"/>
      <c r="E803" s="9"/>
      <c r="F803" s="9"/>
      <c r="G803" s="9"/>
      <c r="H803" s="9"/>
      <c r="I803" s="56"/>
    </row>
    <row r="804" spans="1:9">
      <c r="A804" s="28"/>
      <c r="B804" s="38"/>
      <c r="C804" s="38"/>
      <c r="D804" s="38"/>
      <c r="E804" s="9"/>
      <c r="F804" s="9"/>
      <c r="G804" s="9"/>
      <c r="H804" s="9"/>
      <c r="I804" s="56"/>
    </row>
    <row r="805" spans="1:9">
      <c r="A805" s="28"/>
      <c r="B805" s="9"/>
      <c r="C805" s="9"/>
      <c r="D805" s="9"/>
      <c r="E805" s="9"/>
      <c r="F805" s="9"/>
      <c r="G805" s="9"/>
      <c r="H805" s="9"/>
      <c r="I805" s="56"/>
    </row>
    <row r="806" spans="1:9">
      <c r="A806" s="28"/>
      <c r="B806" s="9"/>
      <c r="C806" s="9"/>
      <c r="D806" s="9"/>
      <c r="E806" s="9"/>
      <c r="F806" s="9"/>
      <c r="G806" s="9"/>
      <c r="H806" s="9"/>
      <c r="I806" s="56"/>
    </row>
    <row r="807" spans="1:9">
      <c r="A807" s="28"/>
      <c r="B807" s="9"/>
      <c r="C807" s="9"/>
      <c r="D807" s="9"/>
      <c r="E807" s="9"/>
      <c r="F807" s="9"/>
      <c r="G807" s="9"/>
      <c r="H807" s="9"/>
      <c r="I807" s="56"/>
    </row>
    <row r="808" spans="1:9">
      <c r="A808" s="28"/>
      <c r="B808" s="9"/>
      <c r="C808" s="9"/>
      <c r="D808" s="9"/>
      <c r="E808" s="9"/>
      <c r="F808" s="9"/>
      <c r="G808" s="9"/>
      <c r="H808" s="9"/>
      <c r="I808" s="56"/>
    </row>
    <row r="809" spans="1:9">
      <c r="A809" s="28"/>
      <c r="B809" s="9"/>
      <c r="C809" s="9"/>
      <c r="D809" s="9"/>
      <c r="E809" s="9"/>
      <c r="F809" s="9"/>
      <c r="G809" s="9"/>
      <c r="H809" s="9"/>
      <c r="I809" s="56"/>
    </row>
    <row r="810" spans="1:9">
      <c r="A810" s="28"/>
      <c r="B810" s="164"/>
      <c r="C810" s="38"/>
      <c r="D810" s="38"/>
      <c r="E810" s="38"/>
      <c r="F810" s="38"/>
      <c r="G810" s="38"/>
      <c r="H810" s="9"/>
      <c r="I810" s="56"/>
    </row>
    <row r="811" spans="1:9" ht="14.25">
      <c r="A811" s="55"/>
      <c r="B811" s="96"/>
      <c r="C811" s="97"/>
      <c r="D811" s="98"/>
      <c r="E811" s="99"/>
      <c r="F811" s="99"/>
      <c r="G811" s="98"/>
      <c r="H811" s="9"/>
      <c r="I811" s="56"/>
    </row>
    <row r="812" spans="1:9" ht="14.25">
      <c r="A812" s="55"/>
      <c r="B812" s="38"/>
      <c r="C812" s="97"/>
      <c r="D812" s="98"/>
      <c r="E812" s="99"/>
      <c r="F812" s="99"/>
      <c r="G812" s="98"/>
      <c r="H812" s="9"/>
      <c r="I812" s="56"/>
    </row>
    <row r="813" spans="1:9" ht="26.25" customHeight="1">
      <c r="A813" s="267" t="s">
        <v>33</v>
      </c>
      <c r="B813" s="267"/>
      <c r="C813" s="267"/>
      <c r="D813" s="268"/>
      <c r="E813" s="260" t="s">
        <v>31</v>
      </c>
      <c r="F813" s="261"/>
      <c r="G813" s="325" t="s">
        <v>114</v>
      </c>
      <c r="H813" s="248"/>
      <c r="I813" s="248"/>
    </row>
    <row r="814" spans="1:9">
      <c r="A814" s="267" t="s">
        <v>153</v>
      </c>
      <c r="B814" s="267"/>
      <c r="C814" s="267"/>
      <c r="D814" s="268"/>
      <c r="E814" s="260" t="s">
        <v>30</v>
      </c>
      <c r="F814" s="261"/>
      <c r="G814" s="248" t="s">
        <v>28</v>
      </c>
      <c r="H814" s="248"/>
      <c r="I814" s="248"/>
    </row>
    <row r="815" spans="1:9">
      <c r="A815" s="321" t="s">
        <v>24</v>
      </c>
      <c r="B815" s="248" t="s">
        <v>103</v>
      </c>
      <c r="C815" s="248"/>
      <c r="D815" s="249"/>
      <c r="E815" s="260" t="s">
        <v>29</v>
      </c>
      <c r="F815" s="261"/>
      <c r="G815" s="248" t="s">
        <v>25</v>
      </c>
      <c r="H815" s="248"/>
      <c r="I815" s="248"/>
    </row>
    <row r="816" spans="1:9" ht="13.5" thickBot="1">
      <c r="A816" s="321"/>
      <c r="B816" s="248" t="s">
        <v>104</v>
      </c>
      <c r="C816" s="248"/>
      <c r="D816" s="249"/>
      <c r="E816" s="45" t="s">
        <v>32</v>
      </c>
      <c r="F816" s="248" t="s">
        <v>26</v>
      </c>
      <c r="G816" s="248"/>
      <c r="H816" s="315"/>
      <c r="I816" s="315"/>
    </row>
    <row r="817" spans="1:9" ht="24">
      <c r="A817" s="321"/>
      <c r="B817" s="248" t="s">
        <v>105</v>
      </c>
      <c r="C817" s="248"/>
      <c r="D817" s="249"/>
      <c r="E817" s="46" t="s">
        <v>27</v>
      </c>
      <c r="F817" s="245" t="s">
        <v>0</v>
      </c>
      <c r="G817" s="285"/>
      <c r="H817" s="130" t="s">
        <v>52</v>
      </c>
      <c r="I817" s="161" t="s">
        <v>221</v>
      </c>
    </row>
    <row r="818" spans="1:9">
      <c r="A818" s="321"/>
      <c r="B818" s="248" t="s">
        <v>106</v>
      </c>
      <c r="C818" s="248"/>
      <c r="D818" s="249"/>
      <c r="E818" s="322"/>
      <c r="F818" s="323"/>
      <c r="G818" s="324"/>
      <c r="H818" s="78" t="s">
        <v>101</v>
      </c>
      <c r="I818" s="149">
        <v>14</v>
      </c>
    </row>
    <row r="819" spans="1:9">
      <c r="A819" s="164"/>
      <c r="B819" s="38"/>
      <c r="C819" s="38"/>
      <c r="D819" s="38"/>
      <c r="E819" s="9"/>
      <c r="F819" s="9"/>
      <c r="G819" s="9"/>
      <c r="H819" s="9"/>
      <c r="I819" s="9"/>
    </row>
    <row r="820" spans="1:9">
      <c r="A820" s="164"/>
      <c r="B820" s="38"/>
      <c r="C820" s="38"/>
      <c r="D820" s="38"/>
      <c r="E820" s="9"/>
      <c r="F820" s="9"/>
      <c r="G820" s="9"/>
      <c r="H820" s="9"/>
      <c r="I820" s="9"/>
    </row>
    <row r="821" spans="1:9">
      <c r="A821" s="164"/>
      <c r="B821" s="38"/>
      <c r="C821" s="38"/>
      <c r="D821" s="38"/>
      <c r="E821" s="9"/>
      <c r="F821" s="9"/>
      <c r="G821" s="9"/>
      <c r="H821" s="9"/>
      <c r="I821" s="9"/>
    </row>
    <row r="822" spans="1:9">
      <c r="A822" s="164"/>
      <c r="B822" s="38"/>
      <c r="C822" s="38"/>
      <c r="D822" s="38"/>
      <c r="E822" s="9"/>
      <c r="F822" s="9"/>
      <c r="G822" s="9"/>
      <c r="H822" s="9"/>
      <c r="I822" s="9"/>
    </row>
    <row r="823" spans="1:9">
      <c r="A823" s="164"/>
      <c r="B823" s="38"/>
      <c r="C823" s="38"/>
      <c r="D823" s="38"/>
      <c r="E823" s="9"/>
      <c r="F823" s="9"/>
      <c r="G823" s="9"/>
      <c r="H823" s="9"/>
      <c r="I823" s="9"/>
    </row>
    <row r="824" spans="1:9">
      <c r="A824" s="164"/>
      <c r="B824" s="38"/>
      <c r="C824" s="38"/>
      <c r="D824" s="38"/>
      <c r="E824" s="9"/>
      <c r="F824" s="9"/>
      <c r="G824" s="9"/>
      <c r="H824" s="9"/>
      <c r="I824" s="9"/>
    </row>
    <row r="825" spans="1:9" ht="13.5" thickBot="1">
      <c r="A825" s="164"/>
      <c r="B825" s="38"/>
      <c r="C825" s="38"/>
      <c r="D825" s="38"/>
      <c r="E825" s="9"/>
      <c r="F825" s="9"/>
      <c r="G825" s="9"/>
      <c r="H825" s="9"/>
      <c r="I825" s="9"/>
    </row>
    <row r="826" spans="1:9" ht="18">
      <c r="A826" s="228"/>
      <c r="B826" s="224" t="s">
        <v>21</v>
      </c>
      <c r="C826" s="224"/>
      <c r="D826" s="224"/>
      <c r="E826" s="224"/>
      <c r="F826" s="224"/>
      <c r="G826" s="224"/>
      <c r="H826" s="224"/>
      <c r="I826" s="225"/>
    </row>
    <row r="827" spans="1:9" ht="18.75" thickBot="1">
      <c r="A827" s="229"/>
      <c r="B827" s="226" t="s">
        <v>22</v>
      </c>
      <c r="C827" s="226"/>
      <c r="D827" s="226"/>
      <c r="E827" s="226"/>
      <c r="F827" s="226"/>
      <c r="G827" s="226"/>
      <c r="H827" s="226"/>
      <c r="I827" s="227"/>
    </row>
    <row r="828" spans="1:9" ht="13.5" thickBot="1">
      <c r="A828" s="299"/>
      <c r="B828" s="300"/>
      <c r="C828" s="300"/>
      <c r="D828" s="300"/>
      <c r="E828" s="300"/>
      <c r="F828" s="300"/>
      <c r="G828" s="300"/>
      <c r="H828" s="300"/>
      <c r="I828" s="300"/>
    </row>
    <row r="829" spans="1:9" ht="18.75" thickBot="1">
      <c r="A829" s="234" t="s">
        <v>115</v>
      </c>
      <c r="B829" s="236"/>
      <c r="C829" s="158" t="s">
        <v>224</v>
      </c>
      <c r="D829" s="236" t="s">
        <v>118</v>
      </c>
      <c r="E829" s="236"/>
      <c r="F829" s="236"/>
      <c r="G829" s="236"/>
      <c r="H829" s="236"/>
      <c r="I829" s="237"/>
    </row>
    <row r="830" spans="1:9" ht="18.75" thickBot="1">
      <c r="A830" s="287"/>
      <c r="B830" s="287"/>
      <c r="C830" s="287"/>
      <c r="D830" s="287"/>
      <c r="E830" s="287"/>
      <c r="F830" s="287"/>
      <c r="G830" s="287"/>
      <c r="H830" s="287"/>
      <c r="I830" s="287"/>
    </row>
    <row r="831" spans="1:9" ht="15.75" thickBot="1">
      <c r="A831" s="238" t="s">
        <v>97</v>
      </c>
      <c r="B831" s="239"/>
      <c r="C831" s="239"/>
      <c r="D831" s="239"/>
      <c r="E831" s="239"/>
      <c r="F831" s="239"/>
      <c r="G831" s="239"/>
      <c r="H831" s="239"/>
      <c r="I831" s="240"/>
    </row>
    <row r="832" spans="1:9">
      <c r="A832" s="67" t="s">
        <v>53</v>
      </c>
      <c r="B832" s="68" t="s">
        <v>54</v>
      </c>
      <c r="C832" s="68" t="s">
        <v>98</v>
      </c>
      <c r="D832" s="288" t="s">
        <v>99</v>
      </c>
      <c r="E832" s="289"/>
      <c r="F832" s="289"/>
      <c r="G832" s="289"/>
      <c r="H832" s="289"/>
      <c r="I832" s="290"/>
    </row>
    <row r="833" spans="1:9">
      <c r="A833" s="69" t="s">
        <v>55</v>
      </c>
      <c r="B833" s="70" t="s">
        <v>119</v>
      </c>
      <c r="C833" s="159">
        <v>1</v>
      </c>
      <c r="D833" s="291" t="s">
        <v>225</v>
      </c>
      <c r="E833" s="292"/>
      <c r="F833" s="292"/>
      <c r="G833" s="292"/>
      <c r="H833" s="292"/>
      <c r="I833" s="293"/>
    </row>
    <row r="834" spans="1:9" ht="24.75" thickBot="1">
      <c r="A834" s="71" t="s">
        <v>56</v>
      </c>
      <c r="B834" s="72">
        <v>20.170000000000002</v>
      </c>
      <c r="C834" s="73" t="s">
        <v>57</v>
      </c>
      <c r="D834" s="72">
        <v>1</v>
      </c>
      <c r="E834" s="73" t="s">
        <v>58</v>
      </c>
      <c r="F834" s="72">
        <v>10</v>
      </c>
      <c r="G834" s="73" t="s">
        <v>59</v>
      </c>
      <c r="H834" s="72">
        <v>2.8</v>
      </c>
      <c r="I834" s="7"/>
    </row>
    <row r="835" spans="1:9" ht="23.25" thickBot="1">
      <c r="A835" s="121" t="s">
        <v>60</v>
      </c>
      <c r="B835" s="114" t="s">
        <v>61</v>
      </c>
      <c r="C835" s="114" t="s">
        <v>62</v>
      </c>
      <c r="D835" s="120" t="s">
        <v>63</v>
      </c>
      <c r="E835" s="294" t="s">
        <v>64</v>
      </c>
      <c r="F835" s="295"/>
      <c r="G835" s="295"/>
      <c r="H835" s="295"/>
      <c r="I835" s="296"/>
    </row>
    <row r="836" spans="1:9" ht="15.75">
      <c r="A836" s="107" t="s">
        <v>65</v>
      </c>
      <c r="B836" s="118"/>
      <c r="C836" s="118" t="s">
        <v>66</v>
      </c>
      <c r="D836" s="119"/>
      <c r="E836" s="116" t="s">
        <v>67</v>
      </c>
      <c r="F836" s="109" t="s">
        <v>68</v>
      </c>
      <c r="G836" s="117" t="s">
        <v>69</v>
      </c>
      <c r="H836" s="109"/>
      <c r="I836" s="8"/>
    </row>
    <row r="837" spans="1:9" ht="15.75">
      <c r="A837" s="75" t="s">
        <v>70</v>
      </c>
      <c r="B837" s="77" t="s">
        <v>66</v>
      </c>
      <c r="C837" s="185"/>
      <c r="D837" s="76"/>
      <c r="E837" s="78" t="s">
        <v>107</v>
      </c>
      <c r="F837" s="149" t="s">
        <v>109</v>
      </c>
      <c r="G837" s="149" t="s">
        <v>110</v>
      </c>
      <c r="H837" s="159"/>
      <c r="I837" s="5"/>
    </row>
    <row r="838" spans="1:9" ht="13.5" thickBot="1">
      <c r="A838" s="79" t="s">
        <v>71</v>
      </c>
      <c r="B838" s="81" t="s">
        <v>72</v>
      </c>
      <c r="C838" s="80"/>
      <c r="E838" s="82" t="s">
        <v>108</v>
      </c>
      <c r="F838" s="154" t="s">
        <v>108</v>
      </c>
      <c r="G838" s="154" t="s">
        <v>108</v>
      </c>
      <c r="H838" s="105"/>
      <c r="I838" s="7"/>
    </row>
    <row r="839" spans="1:9" ht="23.25" thickBot="1">
      <c r="A839" s="108" t="s">
        <v>73</v>
      </c>
      <c r="B839" s="111" t="s">
        <v>74</v>
      </c>
      <c r="C839" s="112" t="s">
        <v>75</v>
      </c>
      <c r="D839" s="112" t="s">
        <v>76</v>
      </c>
      <c r="E839" s="113" t="s">
        <v>77</v>
      </c>
      <c r="F839" s="114" t="s">
        <v>78</v>
      </c>
      <c r="G839" s="113" t="s">
        <v>79</v>
      </c>
      <c r="H839" s="167"/>
      <c r="I839" s="115" t="s">
        <v>80</v>
      </c>
    </row>
    <row r="840" spans="1:9">
      <c r="A840" s="107" t="s">
        <v>45</v>
      </c>
      <c r="B840" s="109"/>
      <c r="C840" s="109">
        <v>20</v>
      </c>
      <c r="D840" s="109"/>
      <c r="E840" s="138">
        <v>10</v>
      </c>
      <c r="F840" s="138"/>
      <c r="G840" s="106"/>
      <c r="H840" s="110"/>
      <c r="I840" s="8"/>
    </row>
    <row r="841" spans="1:9">
      <c r="A841" s="75" t="s">
        <v>81</v>
      </c>
      <c r="B841" s="149"/>
      <c r="C841" s="149" t="s">
        <v>112</v>
      </c>
      <c r="D841" s="149"/>
      <c r="E841" s="149" t="s">
        <v>226</v>
      </c>
      <c r="F841" s="149"/>
      <c r="G841" s="153"/>
      <c r="H841" s="144"/>
      <c r="I841" s="5"/>
    </row>
    <row r="842" spans="1:9" ht="13.5" thickBot="1">
      <c r="A842" s="83" t="s">
        <v>47</v>
      </c>
      <c r="B842" s="155"/>
      <c r="C842" s="155" t="s">
        <v>158</v>
      </c>
      <c r="D842" s="155"/>
      <c r="E842" s="155" t="s">
        <v>108</v>
      </c>
      <c r="F842" s="155"/>
      <c r="G842" s="154"/>
      <c r="H842" s="84"/>
      <c r="I842" s="7"/>
    </row>
    <row r="843" spans="1:9" ht="13.5" thickBot="1">
      <c r="A843" s="124" t="s">
        <v>100</v>
      </c>
      <c r="B843" s="113" t="s">
        <v>82</v>
      </c>
      <c r="C843" s="113" t="s">
        <v>83</v>
      </c>
      <c r="D843" s="297" t="s">
        <v>84</v>
      </c>
      <c r="E843" s="298"/>
      <c r="F843" s="113" t="s">
        <v>85</v>
      </c>
      <c r="G843" s="113"/>
      <c r="H843" s="181"/>
      <c r="I843" s="183"/>
    </row>
    <row r="844" spans="1:9">
      <c r="A844" s="122" t="s">
        <v>45</v>
      </c>
      <c r="B844" s="139">
        <v>1</v>
      </c>
      <c r="C844" s="139">
        <v>2</v>
      </c>
      <c r="D844" s="302">
        <v>1</v>
      </c>
      <c r="E844" s="303"/>
      <c r="F844" s="138">
        <v>2</v>
      </c>
      <c r="G844" s="138"/>
      <c r="H844" s="182"/>
      <c r="I844" s="184"/>
    </row>
    <row r="845" spans="1:9">
      <c r="A845" s="85" t="s">
        <v>86</v>
      </c>
      <c r="B845" s="163" t="s">
        <v>227</v>
      </c>
      <c r="C845" s="163" t="s">
        <v>151</v>
      </c>
      <c r="D845" s="304"/>
      <c r="E845" s="305"/>
      <c r="F845" s="153" t="s">
        <v>152</v>
      </c>
      <c r="G845" s="153"/>
      <c r="H845" s="153"/>
      <c r="I845" s="1"/>
    </row>
    <row r="846" spans="1:9">
      <c r="A846" s="86" t="s">
        <v>47</v>
      </c>
      <c r="B846" s="87" t="s">
        <v>158</v>
      </c>
      <c r="C846" s="163" t="s">
        <v>108</v>
      </c>
      <c r="D846" s="163" t="s">
        <v>87</v>
      </c>
      <c r="E846" s="163" t="s">
        <v>88</v>
      </c>
      <c r="F846" s="153" t="s">
        <v>108</v>
      </c>
      <c r="G846" s="153"/>
      <c r="H846" s="153"/>
      <c r="I846" s="1"/>
    </row>
    <row r="847" spans="1:9" ht="15.75" thickBot="1">
      <c r="A847" s="88"/>
      <c r="B847" s="89"/>
      <c r="C847" s="90"/>
      <c r="D847" s="140" t="s">
        <v>66</v>
      </c>
      <c r="E847" s="90"/>
      <c r="F847" s="91"/>
      <c r="G847" s="142"/>
      <c r="H847" s="104"/>
      <c r="I847" s="104"/>
    </row>
    <row r="848" spans="1:9">
      <c r="A848" s="306" t="s">
        <v>89</v>
      </c>
      <c r="B848" s="12" t="s">
        <v>90</v>
      </c>
      <c r="C848" s="12" t="s">
        <v>91</v>
      </c>
      <c r="D848" s="308" t="s">
        <v>92</v>
      </c>
      <c r="E848" s="12" t="s">
        <v>93</v>
      </c>
      <c r="F848" s="12" t="s">
        <v>94</v>
      </c>
      <c r="G848" s="3"/>
      <c r="H848" s="3"/>
      <c r="I848" s="4"/>
    </row>
    <row r="849" spans="1:9" ht="13.5" thickBot="1">
      <c r="A849" s="307"/>
      <c r="B849" s="137" t="s">
        <v>72</v>
      </c>
      <c r="C849" s="6"/>
      <c r="D849" s="309"/>
      <c r="E849" s="137" t="s">
        <v>72</v>
      </c>
      <c r="F849" s="6"/>
      <c r="G849" s="6"/>
      <c r="H849" s="6"/>
      <c r="I849" s="7"/>
    </row>
    <row r="850" spans="1:9" ht="13.5" thickBot="1">
      <c r="A850" s="310"/>
      <c r="B850" s="310"/>
      <c r="C850" s="310"/>
      <c r="D850" s="310"/>
      <c r="E850" s="310"/>
      <c r="F850" s="310"/>
      <c r="G850" s="310"/>
      <c r="H850" s="310"/>
      <c r="I850" s="310"/>
    </row>
    <row r="851" spans="1:9" ht="13.5" thickBot="1">
      <c r="A851" s="311" t="s">
        <v>95</v>
      </c>
      <c r="B851" s="312"/>
      <c r="C851" s="312"/>
      <c r="D851" s="312"/>
      <c r="E851" s="312"/>
      <c r="F851" s="312"/>
      <c r="G851" s="312"/>
      <c r="H851" s="312"/>
      <c r="I851" s="313"/>
    </row>
    <row r="852" spans="1:9">
      <c r="A852" s="92"/>
      <c r="B852" s="27"/>
      <c r="C852" s="27"/>
      <c r="D852" s="27"/>
      <c r="E852" s="27"/>
      <c r="F852" s="27"/>
      <c r="G852" s="27"/>
      <c r="H852" s="129"/>
      <c r="I852" s="54"/>
    </row>
    <row r="853" spans="1:9">
      <c r="A853" s="93"/>
      <c r="B853" s="38"/>
      <c r="C853" s="38"/>
      <c r="D853" s="38"/>
      <c r="E853" s="38"/>
      <c r="F853" s="38"/>
      <c r="G853" s="38"/>
      <c r="H853" s="128"/>
      <c r="I853" s="56"/>
    </row>
    <row r="854" spans="1:9">
      <c r="A854" s="93"/>
      <c r="B854" s="38"/>
      <c r="C854" s="38"/>
      <c r="D854" s="38"/>
      <c r="E854" s="38"/>
      <c r="F854" s="38"/>
      <c r="G854" s="38"/>
      <c r="H854" s="128"/>
      <c r="I854" s="56"/>
    </row>
    <row r="855" spans="1:9">
      <c r="A855" s="28"/>
      <c r="B855" s="38"/>
      <c r="C855" s="38"/>
      <c r="D855" s="38"/>
      <c r="E855" s="164"/>
      <c r="F855" s="94"/>
      <c r="G855" s="94"/>
      <c r="H855" s="9"/>
      <c r="I855" s="56"/>
    </row>
    <row r="856" spans="1:9">
      <c r="A856" s="28"/>
      <c r="B856" s="38"/>
      <c r="C856" s="38"/>
      <c r="D856" s="38"/>
      <c r="E856" s="9"/>
      <c r="F856" s="9"/>
      <c r="G856" s="9"/>
      <c r="H856" s="9"/>
      <c r="I856" s="56"/>
    </row>
    <row r="857" spans="1:9">
      <c r="A857" s="28"/>
      <c r="B857" s="38"/>
      <c r="C857" s="38"/>
      <c r="D857" s="38"/>
      <c r="E857" s="9"/>
      <c r="F857" s="9"/>
      <c r="G857" s="9"/>
      <c r="H857" s="9"/>
      <c r="I857" s="56"/>
    </row>
    <row r="858" spans="1:9">
      <c r="A858" s="28"/>
      <c r="B858" s="38"/>
      <c r="C858" s="38"/>
      <c r="D858" s="38"/>
      <c r="E858" s="9"/>
      <c r="F858" s="9"/>
      <c r="G858" s="9"/>
      <c r="H858" s="9"/>
      <c r="I858" s="56"/>
    </row>
    <row r="859" spans="1:9">
      <c r="A859" s="55"/>
      <c r="B859" s="9"/>
      <c r="C859" s="9"/>
      <c r="D859" s="9"/>
      <c r="E859" s="9"/>
      <c r="F859" s="9"/>
      <c r="G859" s="9"/>
      <c r="H859" s="9"/>
      <c r="I859" s="56"/>
    </row>
    <row r="860" spans="1:9">
      <c r="A860" s="95"/>
      <c r="B860" s="38"/>
      <c r="C860" s="38"/>
      <c r="D860" s="38"/>
      <c r="E860" s="9"/>
      <c r="F860" s="9"/>
      <c r="G860" s="9"/>
      <c r="H860" s="9"/>
      <c r="I860" s="56"/>
    </row>
    <row r="861" spans="1:9">
      <c r="A861" s="28"/>
      <c r="B861" s="38"/>
      <c r="C861" s="38"/>
      <c r="D861" s="38"/>
      <c r="E861" s="9"/>
      <c r="F861" s="9"/>
      <c r="G861" s="9"/>
      <c r="H861" s="9"/>
      <c r="I861" s="56"/>
    </row>
    <row r="862" spans="1:9">
      <c r="A862" s="28"/>
      <c r="B862" s="38"/>
      <c r="C862" s="38"/>
      <c r="D862" s="38"/>
      <c r="E862" s="9"/>
      <c r="F862" s="9"/>
      <c r="G862" s="9"/>
      <c r="H862" s="9"/>
      <c r="I862" s="56"/>
    </row>
    <row r="863" spans="1:9">
      <c r="A863" s="28"/>
      <c r="B863" s="38"/>
      <c r="C863" s="38"/>
      <c r="D863" s="38"/>
      <c r="E863" s="9"/>
      <c r="F863" s="9"/>
      <c r="G863" s="9"/>
      <c r="H863" s="9"/>
      <c r="I863" s="56"/>
    </row>
    <row r="864" spans="1:9">
      <c r="A864" s="28"/>
      <c r="B864" s="9"/>
      <c r="C864" s="9"/>
      <c r="D864" s="9"/>
      <c r="E864" s="9"/>
      <c r="F864" s="9"/>
      <c r="G864" s="9"/>
      <c r="H864" s="9"/>
      <c r="I864" s="56"/>
    </row>
    <row r="865" spans="1:9">
      <c r="A865" s="28"/>
      <c r="B865" s="9"/>
      <c r="C865" s="9"/>
      <c r="D865" s="9"/>
      <c r="E865" s="9"/>
      <c r="F865" s="9"/>
      <c r="G865" s="9"/>
      <c r="H865" s="9"/>
      <c r="I865" s="56"/>
    </row>
    <row r="866" spans="1:9">
      <c r="A866" s="28"/>
      <c r="B866" s="9"/>
      <c r="C866" s="9"/>
      <c r="D866" s="9"/>
      <c r="E866" s="9"/>
      <c r="F866" s="9"/>
      <c r="G866" s="9"/>
      <c r="H866" s="9"/>
      <c r="I866" s="56"/>
    </row>
    <row r="867" spans="1:9">
      <c r="A867" s="28"/>
      <c r="B867" s="9"/>
      <c r="C867" s="9"/>
      <c r="D867" s="9"/>
      <c r="E867" s="9"/>
      <c r="F867" s="9"/>
      <c r="G867" s="9"/>
      <c r="H867" s="9"/>
      <c r="I867" s="56"/>
    </row>
    <row r="868" spans="1:9">
      <c r="A868" s="28"/>
      <c r="B868" s="9"/>
      <c r="C868" s="9"/>
      <c r="D868" s="9"/>
      <c r="E868" s="9"/>
      <c r="F868" s="9"/>
      <c r="G868" s="9"/>
      <c r="H868" s="9"/>
      <c r="I868" s="56"/>
    </row>
    <row r="869" spans="1:9">
      <c r="A869" s="28"/>
      <c r="B869" s="164"/>
      <c r="C869" s="38"/>
      <c r="D869" s="38"/>
      <c r="E869" s="38"/>
      <c r="F869" s="38"/>
      <c r="G869" s="38"/>
      <c r="H869" s="9"/>
      <c r="I869" s="56"/>
    </row>
    <row r="870" spans="1:9" ht="14.25">
      <c r="A870" s="55"/>
      <c r="B870" s="96"/>
      <c r="C870" s="97"/>
      <c r="D870" s="98"/>
      <c r="E870" s="99"/>
      <c r="F870" s="99"/>
      <c r="G870" s="98"/>
      <c r="H870" s="9"/>
      <c r="I870" s="56"/>
    </row>
    <row r="871" spans="1:9" ht="14.25">
      <c r="A871" s="55"/>
      <c r="B871" s="38"/>
      <c r="C871" s="97"/>
      <c r="D871" s="98"/>
      <c r="E871" s="99"/>
      <c r="F871" s="99"/>
      <c r="G871" s="98"/>
      <c r="H871" s="9"/>
      <c r="I871" s="56"/>
    </row>
    <row r="872" spans="1:9" ht="25.5" customHeight="1">
      <c r="A872" s="267" t="s">
        <v>33</v>
      </c>
      <c r="B872" s="267"/>
      <c r="C872" s="267"/>
      <c r="D872" s="268"/>
      <c r="E872" s="260" t="s">
        <v>31</v>
      </c>
      <c r="F872" s="261"/>
      <c r="G872" s="325" t="s">
        <v>114</v>
      </c>
      <c r="H872" s="248"/>
      <c r="I872" s="248"/>
    </row>
    <row r="873" spans="1:9">
      <c r="A873" s="267" t="s">
        <v>153</v>
      </c>
      <c r="B873" s="267"/>
      <c r="C873" s="267"/>
      <c r="D873" s="268"/>
      <c r="E873" s="260" t="s">
        <v>30</v>
      </c>
      <c r="F873" s="261"/>
      <c r="G873" s="248" t="s">
        <v>28</v>
      </c>
      <c r="H873" s="248"/>
      <c r="I873" s="248"/>
    </row>
    <row r="874" spans="1:9">
      <c r="A874" s="321" t="s">
        <v>24</v>
      </c>
      <c r="B874" s="248" t="s">
        <v>103</v>
      </c>
      <c r="C874" s="248"/>
      <c r="D874" s="249"/>
      <c r="E874" s="260" t="s">
        <v>29</v>
      </c>
      <c r="F874" s="261"/>
      <c r="G874" s="248" t="s">
        <v>25</v>
      </c>
      <c r="H874" s="248"/>
      <c r="I874" s="248"/>
    </row>
    <row r="875" spans="1:9" ht="13.5" thickBot="1">
      <c r="A875" s="321"/>
      <c r="B875" s="248" t="s">
        <v>104</v>
      </c>
      <c r="C875" s="248"/>
      <c r="D875" s="249"/>
      <c r="E875" s="45" t="s">
        <v>32</v>
      </c>
      <c r="F875" s="248" t="s">
        <v>26</v>
      </c>
      <c r="G875" s="248"/>
      <c r="H875" s="315"/>
      <c r="I875" s="315"/>
    </row>
    <row r="876" spans="1:9" ht="24">
      <c r="A876" s="321"/>
      <c r="B876" s="248" t="s">
        <v>105</v>
      </c>
      <c r="C876" s="248"/>
      <c r="D876" s="249"/>
      <c r="E876" s="46" t="s">
        <v>27</v>
      </c>
      <c r="F876" s="245" t="s">
        <v>0</v>
      </c>
      <c r="G876" s="285"/>
      <c r="H876" s="130" t="s">
        <v>52</v>
      </c>
      <c r="I876" s="161" t="s">
        <v>224</v>
      </c>
    </row>
    <row r="877" spans="1:9">
      <c r="A877" s="321"/>
      <c r="B877" s="248" t="s">
        <v>106</v>
      </c>
      <c r="C877" s="248"/>
      <c r="D877" s="249"/>
      <c r="E877" s="322"/>
      <c r="F877" s="323"/>
      <c r="G877" s="324"/>
      <c r="H877" s="78" t="s">
        <v>101</v>
      </c>
      <c r="I877" s="149">
        <v>15</v>
      </c>
    </row>
    <row r="878" spans="1:9">
      <c r="A878" s="164"/>
      <c r="B878" s="38"/>
      <c r="C878" s="38"/>
      <c r="D878" s="38"/>
      <c r="E878" s="9"/>
      <c r="F878" s="9"/>
      <c r="G878" s="9"/>
      <c r="H878" s="9"/>
      <c r="I878" s="9"/>
    </row>
    <row r="879" spans="1:9">
      <c r="A879" s="164"/>
      <c r="B879" s="38"/>
      <c r="C879" s="38"/>
      <c r="D879" s="38"/>
      <c r="E879" s="9"/>
      <c r="F879" s="9"/>
      <c r="G879" s="9"/>
      <c r="H879" s="9"/>
      <c r="I879" s="9"/>
    </row>
    <row r="880" spans="1:9">
      <c r="A880" s="164"/>
      <c r="B880" s="38"/>
      <c r="C880" s="38"/>
      <c r="D880" s="38"/>
      <c r="E880" s="9"/>
      <c r="F880" s="9"/>
      <c r="G880" s="9"/>
      <c r="H880" s="9"/>
      <c r="I880" s="9"/>
    </row>
    <row r="881" spans="1:9">
      <c r="A881" s="164"/>
      <c r="B881" s="38"/>
      <c r="C881" s="38"/>
      <c r="D881" s="38"/>
      <c r="E881" s="9"/>
      <c r="F881" s="9"/>
      <c r="G881" s="9"/>
      <c r="H881" s="9"/>
      <c r="I881" s="9"/>
    </row>
    <row r="882" spans="1:9">
      <c r="A882" s="164"/>
      <c r="B882" s="38"/>
      <c r="C882" s="38"/>
      <c r="D882" s="38"/>
      <c r="E882" s="9"/>
      <c r="F882" s="9"/>
      <c r="G882" s="9"/>
      <c r="H882" s="9"/>
      <c r="I882" s="9"/>
    </row>
    <row r="883" spans="1:9">
      <c r="A883" s="164"/>
      <c r="B883" s="38"/>
      <c r="C883" s="38"/>
      <c r="D883" s="38"/>
      <c r="E883" s="9"/>
      <c r="F883" s="9"/>
      <c r="G883" s="9"/>
      <c r="H883" s="9"/>
      <c r="I883" s="9"/>
    </row>
    <row r="884" spans="1:9" ht="13.5" thickBot="1">
      <c r="A884" s="164"/>
      <c r="B884" s="38"/>
      <c r="C884" s="38"/>
      <c r="D884" s="38"/>
      <c r="E884" s="9"/>
      <c r="F884" s="9"/>
      <c r="G884" s="9"/>
      <c r="H884" s="9"/>
      <c r="I884" s="9"/>
    </row>
    <row r="885" spans="1:9" ht="18">
      <c r="A885" s="228"/>
      <c r="B885" s="224" t="s">
        <v>21</v>
      </c>
      <c r="C885" s="224"/>
      <c r="D885" s="224"/>
      <c r="E885" s="224"/>
      <c r="F885" s="224"/>
      <c r="G885" s="224"/>
      <c r="H885" s="224"/>
      <c r="I885" s="225"/>
    </row>
    <row r="886" spans="1:9" ht="18.75" thickBot="1">
      <c r="A886" s="229"/>
      <c r="B886" s="226" t="s">
        <v>22</v>
      </c>
      <c r="C886" s="226"/>
      <c r="D886" s="226"/>
      <c r="E886" s="226"/>
      <c r="F886" s="226"/>
      <c r="G886" s="226"/>
      <c r="H886" s="226"/>
      <c r="I886" s="227"/>
    </row>
    <row r="887" spans="1:9" ht="13.5" thickBot="1">
      <c r="A887" s="299"/>
      <c r="B887" s="300"/>
      <c r="C887" s="300"/>
      <c r="D887" s="300"/>
      <c r="E887" s="300"/>
      <c r="F887" s="300"/>
      <c r="G887" s="300"/>
      <c r="H887" s="300"/>
      <c r="I887" s="300"/>
    </row>
    <row r="888" spans="1:9" ht="18.75" thickBot="1">
      <c r="A888" s="234" t="s">
        <v>115</v>
      </c>
      <c r="B888" s="236"/>
      <c r="C888" s="158" t="s">
        <v>228</v>
      </c>
      <c r="D888" s="236" t="s">
        <v>118</v>
      </c>
      <c r="E888" s="236"/>
      <c r="F888" s="236"/>
      <c r="G888" s="236"/>
      <c r="H888" s="236"/>
      <c r="I888" s="237"/>
    </row>
    <row r="889" spans="1:9" ht="18.75" thickBot="1">
      <c r="A889" s="287"/>
      <c r="B889" s="287"/>
      <c r="C889" s="287"/>
      <c r="D889" s="287"/>
      <c r="E889" s="287"/>
      <c r="F889" s="287"/>
      <c r="G889" s="287"/>
      <c r="H889" s="287"/>
      <c r="I889" s="287"/>
    </row>
    <row r="890" spans="1:9" ht="15.75" thickBot="1">
      <c r="A890" s="238" t="s">
        <v>97</v>
      </c>
      <c r="B890" s="239"/>
      <c r="C890" s="239"/>
      <c r="D890" s="239"/>
      <c r="E890" s="239"/>
      <c r="F890" s="239"/>
      <c r="G890" s="239"/>
      <c r="H890" s="239"/>
      <c r="I890" s="240"/>
    </row>
    <row r="891" spans="1:9">
      <c r="A891" s="67" t="s">
        <v>53</v>
      </c>
      <c r="B891" s="68" t="s">
        <v>54</v>
      </c>
      <c r="C891" s="68" t="s">
        <v>98</v>
      </c>
      <c r="D891" s="288" t="s">
        <v>99</v>
      </c>
      <c r="E891" s="289"/>
      <c r="F891" s="289"/>
      <c r="G891" s="289"/>
      <c r="H891" s="289"/>
      <c r="I891" s="290"/>
    </row>
    <row r="892" spans="1:9">
      <c r="A892" s="69" t="s">
        <v>55</v>
      </c>
      <c r="B892" s="70" t="s">
        <v>119</v>
      </c>
      <c r="C892" s="159">
        <v>1</v>
      </c>
      <c r="D892" s="291" t="s">
        <v>230</v>
      </c>
      <c r="E892" s="292"/>
      <c r="F892" s="292"/>
      <c r="G892" s="292"/>
      <c r="H892" s="292"/>
      <c r="I892" s="293"/>
    </row>
    <row r="893" spans="1:9" ht="24.75" thickBot="1">
      <c r="A893" s="71" t="s">
        <v>56</v>
      </c>
      <c r="B893" s="72">
        <v>85.5</v>
      </c>
      <c r="C893" s="73" t="s">
        <v>57</v>
      </c>
      <c r="D893" s="72">
        <v>1</v>
      </c>
      <c r="E893" s="73" t="s">
        <v>58</v>
      </c>
      <c r="F893" s="72">
        <v>8</v>
      </c>
      <c r="G893" s="73" t="s">
        <v>59</v>
      </c>
      <c r="H893" s="72">
        <v>2.8</v>
      </c>
      <c r="I893" s="7"/>
    </row>
    <row r="894" spans="1:9" ht="23.25" thickBot="1">
      <c r="A894" s="121" t="s">
        <v>60</v>
      </c>
      <c r="B894" s="114" t="s">
        <v>61</v>
      </c>
      <c r="C894" s="114" t="s">
        <v>62</v>
      </c>
      <c r="D894" s="120" t="s">
        <v>63</v>
      </c>
      <c r="E894" s="294" t="s">
        <v>64</v>
      </c>
      <c r="F894" s="295"/>
      <c r="G894" s="295"/>
      <c r="H894" s="295"/>
      <c r="I894" s="296"/>
    </row>
    <row r="895" spans="1:9" ht="15.75">
      <c r="A895" s="107" t="s">
        <v>65</v>
      </c>
      <c r="B895" s="118"/>
      <c r="C895" s="118" t="s">
        <v>66</v>
      </c>
      <c r="D895" s="119"/>
      <c r="E895" s="116" t="s">
        <v>67</v>
      </c>
      <c r="F895" s="109" t="s">
        <v>68</v>
      </c>
      <c r="G895" s="117" t="s">
        <v>69</v>
      </c>
      <c r="H895" s="109"/>
      <c r="I895" s="8"/>
    </row>
    <row r="896" spans="1:9" ht="15.75">
      <c r="A896" s="75" t="s">
        <v>70</v>
      </c>
      <c r="B896" s="77" t="s">
        <v>66</v>
      </c>
      <c r="C896" s="185"/>
      <c r="D896" s="76"/>
      <c r="E896" s="78" t="s">
        <v>107</v>
      </c>
      <c r="F896" s="149" t="s">
        <v>109</v>
      </c>
      <c r="G896" s="149" t="s">
        <v>110</v>
      </c>
      <c r="H896" s="159"/>
      <c r="I896" s="5"/>
    </row>
    <row r="897" spans="1:9" ht="13.5" thickBot="1">
      <c r="A897" s="79" t="s">
        <v>71</v>
      </c>
      <c r="B897" s="81" t="s">
        <v>72</v>
      </c>
      <c r="C897" s="80"/>
      <c r="E897" s="82" t="s">
        <v>108</v>
      </c>
      <c r="F897" s="154" t="s">
        <v>108</v>
      </c>
      <c r="G897" s="154" t="s">
        <v>108</v>
      </c>
      <c r="H897" s="105"/>
      <c r="I897" s="7"/>
    </row>
    <row r="898" spans="1:9" ht="23.25" thickBot="1">
      <c r="A898" s="108" t="s">
        <v>73</v>
      </c>
      <c r="B898" s="111" t="s">
        <v>74</v>
      </c>
      <c r="C898" s="112" t="s">
        <v>75</v>
      </c>
      <c r="D898" s="112" t="s">
        <v>76</v>
      </c>
      <c r="E898" s="113" t="s">
        <v>77</v>
      </c>
      <c r="F898" s="114" t="s">
        <v>78</v>
      </c>
      <c r="G898" s="113" t="s">
        <v>79</v>
      </c>
      <c r="H898" s="167"/>
      <c r="I898" s="115" t="s">
        <v>80</v>
      </c>
    </row>
    <row r="899" spans="1:9">
      <c r="A899" s="107" t="s">
        <v>45</v>
      </c>
      <c r="B899" s="109"/>
      <c r="C899" s="109"/>
      <c r="D899" s="109"/>
      <c r="E899" s="138">
        <v>4</v>
      </c>
      <c r="F899" s="138"/>
      <c r="G899" s="106"/>
      <c r="H899" s="110"/>
      <c r="I899" s="8"/>
    </row>
    <row r="900" spans="1:9">
      <c r="A900" s="75" t="s">
        <v>81</v>
      </c>
      <c r="B900" s="149"/>
      <c r="C900" s="149"/>
      <c r="D900" s="149"/>
      <c r="E900" s="149" t="s">
        <v>229</v>
      </c>
      <c r="F900" s="149"/>
      <c r="G900" s="153"/>
      <c r="H900" s="144"/>
      <c r="I900" s="5"/>
    </row>
    <row r="901" spans="1:9" ht="13.5" thickBot="1">
      <c r="A901" s="83" t="s">
        <v>47</v>
      </c>
      <c r="B901" s="155"/>
      <c r="C901" s="155"/>
      <c r="D901" s="155"/>
      <c r="E901" s="155" t="s">
        <v>108</v>
      </c>
      <c r="F901" s="155"/>
      <c r="G901" s="154"/>
      <c r="H901" s="84"/>
      <c r="I901" s="7"/>
    </row>
    <row r="902" spans="1:9" ht="13.5" thickBot="1">
      <c r="A902" s="124" t="s">
        <v>100</v>
      </c>
      <c r="B902" s="113" t="s">
        <v>82</v>
      </c>
      <c r="C902" s="113" t="s">
        <v>83</v>
      </c>
      <c r="D902" s="297" t="s">
        <v>84</v>
      </c>
      <c r="E902" s="298"/>
      <c r="F902" s="113" t="s">
        <v>85</v>
      </c>
      <c r="G902" s="113"/>
      <c r="H902" s="181"/>
      <c r="I902" s="183"/>
    </row>
    <row r="903" spans="1:9">
      <c r="A903" s="122" t="s">
        <v>45</v>
      </c>
      <c r="B903" s="139">
        <v>1</v>
      </c>
      <c r="C903" s="139">
        <v>3</v>
      </c>
      <c r="D903" s="302">
        <v>6</v>
      </c>
      <c r="E903" s="303"/>
      <c r="F903" s="138">
        <v>2</v>
      </c>
      <c r="G903" s="138"/>
      <c r="H903" s="182"/>
      <c r="I903" s="184"/>
    </row>
    <row r="904" spans="1:9">
      <c r="A904" s="85" t="s">
        <v>86</v>
      </c>
      <c r="B904" s="163" t="s">
        <v>227</v>
      </c>
      <c r="C904" s="163" t="s">
        <v>151</v>
      </c>
      <c r="D904" s="304"/>
      <c r="E904" s="305"/>
      <c r="F904" s="153" t="s">
        <v>152</v>
      </c>
      <c r="G904" s="153"/>
      <c r="H904" s="153"/>
      <c r="I904" s="1"/>
    </row>
    <row r="905" spans="1:9">
      <c r="A905" s="86" t="s">
        <v>47</v>
      </c>
      <c r="B905" s="87" t="s">
        <v>158</v>
      </c>
      <c r="C905" s="163" t="s">
        <v>108</v>
      </c>
      <c r="D905" s="163" t="s">
        <v>87</v>
      </c>
      <c r="E905" s="163" t="s">
        <v>88</v>
      </c>
      <c r="F905" s="153" t="s">
        <v>108</v>
      </c>
      <c r="G905" s="153"/>
      <c r="H905" s="153"/>
      <c r="I905" s="1"/>
    </row>
    <row r="906" spans="1:9" ht="15.75" thickBot="1">
      <c r="A906" s="88"/>
      <c r="B906" s="89"/>
      <c r="C906" s="90"/>
      <c r="D906" s="140" t="s">
        <v>66</v>
      </c>
      <c r="E906" s="90"/>
      <c r="F906" s="91"/>
      <c r="G906" s="142"/>
      <c r="H906" s="104"/>
      <c r="I906" s="104"/>
    </row>
    <row r="907" spans="1:9">
      <c r="A907" s="306" t="s">
        <v>89</v>
      </c>
      <c r="B907" s="12" t="s">
        <v>90</v>
      </c>
      <c r="C907" s="12" t="s">
        <v>91</v>
      </c>
      <c r="D907" s="308" t="s">
        <v>92</v>
      </c>
      <c r="E907" s="12" t="s">
        <v>93</v>
      </c>
      <c r="F907" s="12" t="s">
        <v>94</v>
      </c>
      <c r="G907" s="3"/>
      <c r="H907" s="3"/>
      <c r="I907" s="4"/>
    </row>
    <row r="908" spans="1:9" ht="13.5" thickBot="1">
      <c r="A908" s="307"/>
      <c r="B908" s="137" t="s">
        <v>72</v>
      </c>
      <c r="C908" s="6"/>
      <c r="D908" s="309"/>
      <c r="E908" s="137" t="s">
        <v>72</v>
      </c>
      <c r="F908" s="6"/>
      <c r="G908" s="6"/>
      <c r="H908" s="6"/>
      <c r="I908" s="7"/>
    </row>
    <row r="909" spans="1:9" ht="13.5" thickBot="1">
      <c r="A909" s="310"/>
      <c r="B909" s="310"/>
      <c r="C909" s="310"/>
      <c r="D909" s="310"/>
      <c r="E909" s="310"/>
      <c r="F909" s="310"/>
      <c r="G909" s="310"/>
      <c r="H909" s="310"/>
      <c r="I909" s="310"/>
    </row>
    <row r="910" spans="1:9" ht="13.5" thickBot="1">
      <c r="A910" s="311" t="s">
        <v>95</v>
      </c>
      <c r="B910" s="312"/>
      <c r="C910" s="312"/>
      <c r="D910" s="312"/>
      <c r="E910" s="312"/>
      <c r="F910" s="312"/>
      <c r="G910" s="312"/>
      <c r="H910" s="312"/>
      <c r="I910" s="313"/>
    </row>
    <row r="911" spans="1:9">
      <c r="A911" s="92"/>
      <c r="B911" s="27"/>
      <c r="C911" s="27"/>
      <c r="D911" s="27"/>
      <c r="E911" s="27"/>
      <c r="F911" s="27"/>
      <c r="G911" s="27"/>
      <c r="H911" s="129"/>
      <c r="I911" s="54"/>
    </row>
    <row r="912" spans="1:9">
      <c r="A912" s="93"/>
      <c r="B912" s="38"/>
      <c r="C912" s="38"/>
      <c r="D912" s="38"/>
      <c r="E912" s="38"/>
      <c r="F912" s="38"/>
      <c r="G912" s="38"/>
      <c r="H912" s="128"/>
      <c r="I912" s="56"/>
    </row>
    <row r="913" spans="1:9">
      <c r="A913" s="93"/>
      <c r="B913" s="38"/>
      <c r="C913" s="38"/>
      <c r="D913" s="38"/>
      <c r="E913" s="38"/>
      <c r="F913" s="38"/>
      <c r="G913" s="38"/>
      <c r="H913" s="128"/>
      <c r="I913" s="56"/>
    </row>
    <row r="914" spans="1:9">
      <c r="A914" s="28"/>
      <c r="B914" s="38"/>
      <c r="C914" s="38"/>
      <c r="D914" s="38"/>
      <c r="E914" s="164"/>
      <c r="F914" s="94"/>
      <c r="G914" s="94"/>
      <c r="H914" s="9"/>
      <c r="I914" s="56"/>
    </row>
    <row r="915" spans="1:9">
      <c r="A915" s="28"/>
      <c r="B915" s="38"/>
      <c r="C915" s="38"/>
      <c r="D915" s="38"/>
      <c r="E915" s="9"/>
      <c r="F915" s="9"/>
      <c r="G915" s="9"/>
      <c r="H915" s="9"/>
      <c r="I915" s="56"/>
    </row>
    <row r="916" spans="1:9">
      <c r="A916" s="28"/>
      <c r="B916" s="38"/>
      <c r="C916" s="38"/>
      <c r="D916" s="38"/>
      <c r="E916" s="9"/>
      <c r="F916" s="9"/>
      <c r="G916" s="9"/>
      <c r="H916" s="9"/>
      <c r="I916" s="56"/>
    </row>
    <row r="917" spans="1:9">
      <c r="A917" s="28"/>
      <c r="B917" s="38"/>
      <c r="C917" s="38"/>
      <c r="D917" s="38"/>
      <c r="E917" s="9"/>
      <c r="F917" s="9"/>
      <c r="G917" s="9"/>
      <c r="H917" s="9"/>
      <c r="I917" s="56"/>
    </row>
    <row r="918" spans="1:9">
      <c r="A918" s="55"/>
      <c r="B918" s="9"/>
      <c r="C918" s="9"/>
      <c r="D918" s="9"/>
      <c r="E918" s="9"/>
      <c r="F918" s="9"/>
      <c r="G918" s="9"/>
      <c r="H918" s="9"/>
      <c r="I918" s="56"/>
    </row>
    <row r="919" spans="1:9">
      <c r="A919" s="95"/>
      <c r="B919" s="38"/>
      <c r="C919" s="38"/>
      <c r="D919" s="38"/>
      <c r="E919" s="9"/>
      <c r="F919" s="9"/>
      <c r="G919" s="9"/>
      <c r="H919" s="9"/>
      <c r="I919" s="56"/>
    </row>
    <row r="920" spans="1:9">
      <c r="A920" s="28"/>
      <c r="B920" s="38"/>
      <c r="C920" s="38"/>
      <c r="D920" s="38"/>
      <c r="E920" s="9"/>
      <c r="F920" s="9"/>
      <c r="G920" s="9"/>
      <c r="H920" s="9"/>
      <c r="I920" s="56"/>
    </row>
    <row r="921" spans="1:9">
      <c r="A921" s="28"/>
      <c r="B921" s="38"/>
      <c r="C921" s="38"/>
      <c r="D921" s="38"/>
      <c r="E921" s="9"/>
      <c r="F921" s="9"/>
      <c r="G921" s="9"/>
      <c r="H921" s="9"/>
      <c r="I921" s="56"/>
    </row>
    <row r="922" spans="1:9">
      <c r="A922" s="28"/>
      <c r="B922" s="38"/>
      <c r="C922" s="38"/>
      <c r="D922" s="38"/>
      <c r="E922" s="9"/>
      <c r="F922" s="9"/>
      <c r="G922" s="9"/>
      <c r="H922" s="9"/>
      <c r="I922" s="56"/>
    </row>
    <row r="923" spans="1:9">
      <c r="A923" s="28"/>
      <c r="B923" s="9"/>
      <c r="C923" s="9"/>
      <c r="D923" s="9"/>
      <c r="E923" s="9"/>
      <c r="F923" s="9"/>
      <c r="G923" s="9"/>
      <c r="H923" s="9"/>
      <c r="I923" s="56"/>
    </row>
    <row r="924" spans="1:9">
      <c r="A924" s="28"/>
      <c r="B924" s="9"/>
      <c r="C924" s="9"/>
      <c r="D924" s="9"/>
      <c r="E924" s="9"/>
      <c r="F924" s="9"/>
      <c r="G924" s="9"/>
      <c r="H924" s="9"/>
      <c r="I924" s="56"/>
    </row>
    <row r="925" spans="1:9">
      <c r="A925" s="28"/>
      <c r="B925" s="9"/>
      <c r="C925" s="9"/>
      <c r="D925" s="9"/>
      <c r="E925" s="9"/>
      <c r="F925" s="9"/>
      <c r="G925" s="9"/>
      <c r="H925" s="9"/>
      <c r="I925" s="56"/>
    </row>
    <row r="926" spans="1:9">
      <c r="A926" s="28"/>
      <c r="B926" s="9"/>
      <c r="C926" s="9"/>
      <c r="D926" s="9"/>
      <c r="E926" s="9"/>
      <c r="F926" s="9"/>
      <c r="G926" s="9"/>
      <c r="H926" s="9"/>
      <c r="I926" s="56"/>
    </row>
    <row r="927" spans="1:9">
      <c r="A927" s="28"/>
      <c r="B927" s="9"/>
      <c r="C927" s="9"/>
      <c r="D927" s="9"/>
      <c r="E927" s="9"/>
      <c r="F927" s="9"/>
      <c r="G927" s="9"/>
      <c r="H927" s="9"/>
      <c r="I927" s="56"/>
    </row>
    <row r="928" spans="1:9">
      <c r="A928" s="28"/>
      <c r="B928" s="164"/>
      <c r="C928" s="38"/>
      <c r="D928" s="38"/>
      <c r="E928" s="38"/>
      <c r="F928" s="38"/>
      <c r="G928" s="38"/>
      <c r="H928" s="9"/>
      <c r="I928" s="56"/>
    </row>
    <row r="929" spans="1:9" ht="14.25">
      <c r="A929" s="55"/>
      <c r="B929" s="96"/>
      <c r="C929" s="97"/>
      <c r="D929" s="98"/>
      <c r="E929" s="99"/>
      <c r="F929" s="99"/>
      <c r="G929" s="98"/>
      <c r="H929" s="9"/>
      <c r="I929" s="56"/>
    </row>
    <row r="930" spans="1:9" ht="14.25">
      <c r="A930" s="55"/>
      <c r="B930" s="38"/>
      <c r="C930" s="97"/>
      <c r="D930" s="98"/>
      <c r="E930" s="99"/>
      <c r="F930" s="99"/>
      <c r="G930" s="98"/>
      <c r="H930" s="9"/>
      <c r="I930" s="56"/>
    </row>
    <row r="931" spans="1:9" ht="23.25" customHeight="1">
      <c r="A931" s="267" t="s">
        <v>33</v>
      </c>
      <c r="B931" s="267"/>
      <c r="C931" s="267"/>
      <c r="D931" s="268"/>
      <c r="E931" s="260" t="s">
        <v>31</v>
      </c>
      <c r="F931" s="261"/>
      <c r="G931" s="325" t="s">
        <v>114</v>
      </c>
      <c r="H931" s="248"/>
      <c r="I931" s="248"/>
    </row>
    <row r="932" spans="1:9">
      <c r="A932" s="267" t="s">
        <v>153</v>
      </c>
      <c r="B932" s="267"/>
      <c r="C932" s="267"/>
      <c r="D932" s="268"/>
      <c r="E932" s="260" t="s">
        <v>30</v>
      </c>
      <c r="F932" s="261"/>
      <c r="G932" s="248" t="s">
        <v>28</v>
      </c>
      <c r="H932" s="248"/>
      <c r="I932" s="248"/>
    </row>
    <row r="933" spans="1:9">
      <c r="A933" s="321" t="s">
        <v>24</v>
      </c>
      <c r="B933" s="248" t="s">
        <v>103</v>
      </c>
      <c r="C933" s="248"/>
      <c r="D933" s="249"/>
      <c r="E933" s="260" t="s">
        <v>29</v>
      </c>
      <c r="F933" s="261"/>
      <c r="G933" s="248" t="s">
        <v>25</v>
      </c>
      <c r="H933" s="248"/>
      <c r="I933" s="248"/>
    </row>
    <row r="934" spans="1:9" ht="13.5" thickBot="1">
      <c r="A934" s="321"/>
      <c r="B934" s="248" t="s">
        <v>104</v>
      </c>
      <c r="C934" s="248"/>
      <c r="D934" s="249"/>
      <c r="E934" s="45" t="s">
        <v>32</v>
      </c>
      <c r="F934" s="248" t="s">
        <v>26</v>
      </c>
      <c r="G934" s="248"/>
      <c r="H934" s="315"/>
      <c r="I934" s="315"/>
    </row>
    <row r="935" spans="1:9" ht="24">
      <c r="A935" s="321"/>
      <c r="B935" s="248" t="s">
        <v>105</v>
      </c>
      <c r="C935" s="248"/>
      <c r="D935" s="249"/>
      <c r="E935" s="46" t="s">
        <v>27</v>
      </c>
      <c r="F935" s="245" t="s">
        <v>0</v>
      </c>
      <c r="G935" s="285"/>
      <c r="H935" s="130" t="s">
        <v>52</v>
      </c>
      <c r="I935" s="161" t="s">
        <v>228</v>
      </c>
    </row>
    <row r="936" spans="1:9">
      <c r="A936" s="321"/>
      <c r="B936" s="248" t="s">
        <v>106</v>
      </c>
      <c r="C936" s="248"/>
      <c r="D936" s="249"/>
      <c r="E936" s="322"/>
      <c r="F936" s="323"/>
      <c r="G936" s="324"/>
      <c r="H936" s="78" t="s">
        <v>101</v>
      </c>
      <c r="I936" s="149">
        <v>16</v>
      </c>
    </row>
    <row r="937" spans="1:9">
      <c r="A937" s="164"/>
      <c r="B937" s="38"/>
      <c r="C937" s="38"/>
      <c r="D937" s="38"/>
      <c r="E937" s="9"/>
      <c r="F937" s="9"/>
      <c r="G937" s="9"/>
      <c r="H937" s="9"/>
      <c r="I937" s="9"/>
    </row>
    <row r="938" spans="1:9">
      <c r="A938" s="164"/>
      <c r="B938" s="38"/>
      <c r="C938" s="38"/>
      <c r="D938" s="38"/>
      <c r="E938" s="9"/>
      <c r="F938" s="9"/>
      <c r="G938" s="9"/>
      <c r="H938" s="9"/>
      <c r="I938" s="9"/>
    </row>
    <row r="939" spans="1:9">
      <c r="A939" s="164"/>
      <c r="B939" s="38"/>
      <c r="C939" s="38"/>
      <c r="D939" s="38"/>
      <c r="E939" s="9"/>
      <c r="F939" s="9"/>
      <c r="G939" s="9"/>
      <c r="H939" s="9"/>
      <c r="I939" s="9"/>
    </row>
    <row r="940" spans="1:9">
      <c r="A940" s="164"/>
      <c r="B940" s="38"/>
      <c r="C940" s="38"/>
      <c r="D940" s="38"/>
      <c r="E940" s="9"/>
      <c r="F940" s="9"/>
      <c r="G940" s="9"/>
      <c r="H940" s="9"/>
      <c r="I940" s="9"/>
    </row>
    <row r="941" spans="1:9">
      <c r="A941" s="164"/>
      <c r="B941" s="38"/>
      <c r="C941" s="38"/>
      <c r="D941" s="38"/>
      <c r="E941" s="9"/>
      <c r="F941" s="9"/>
      <c r="G941" s="9"/>
      <c r="H941" s="9"/>
      <c r="I941" s="9"/>
    </row>
    <row r="942" spans="1:9">
      <c r="A942" s="164"/>
      <c r="B942" s="38"/>
      <c r="C942" s="38"/>
      <c r="D942" s="38"/>
      <c r="E942" s="9"/>
      <c r="F942" s="9"/>
      <c r="G942" s="9"/>
      <c r="H942" s="9"/>
      <c r="I942" s="9"/>
    </row>
    <row r="943" spans="1:9">
      <c r="A943" s="164"/>
      <c r="B943" s="38"/>
      <c r="C943" s="38"/>
      <c r="D943" s="38"/>
      <c r="E943" s="9"/>
      <c r="F943" s="9"/>
      <c r="G943" s="9"/>
      <c r="H943" s="9"/>
      <c r="I943" s="9"/>
    </row>
    <row r="944" spans="1:9" ht="13.5" thickBot="1">
      <c r="A944" s="164"/>
      <c r="B944" s="38"/>
      <c r="C944" s="38"/>
      <c r="D944" s="38"/>
      <c r="E944" s="9"/>
      <c r="F944" s="9"/>
      <c r="G944" s="9"/>
      <c r="H944" s="9"/>
      <c r="I944" s="9"/>
    </row>
    <row r="945" spans="1:9" ht="18">
      <c r="A945" s="228"/>
      <c r="B945" s="224" t="s">
        <v>21</v>
      </c>
      <c r="C945" s="224"/>
      <c r="D945" s="224"/>
      <c r="E945" s="224"/>
      <c r="F945" s="224"/>
      <c r="G945" s="224"/>
      <c r="H945" s="224"/>
      <c r="I945" s="225"/>
    </row>
    <row r="946" spans="1:9" ht="18.75" thickBot="1">
      <c r="A946" s="229"/>
      <c r="B946" s="226" t="s">
        <v>22</v>
      </c>
      <c r="C946" s="226"/>
      <c r="D946" s="226"/>
      <c r="E946" s="226"/>
      <c r="F946" s="226"/>
      <c r="G946" s="226"/>
      <c r="H946" s="226"/>
      <c r="I946" s="227"/>
    </row>
    <row r="947" spans="1:9" ht="13.5" thickBot="1">
      <c r="A947" s="299"/>
      <c r="B947" s="300"/>
      <c r="C947" s="300"/>
      <c r="D947" s="300"/>
      <c r="E947" s="300"/>
      <c r="F947" s="300"/>
      <c r="G947" s="300"/>
      <c r="H947" s="300"/>
      <c r="I947" s="300"/>
    </row>
    <row r="948" spans="1:9" ht="18.75" thickBot="1">
      <c r="A948" s="234" t="s">
        <v>115</v>
      </c>
      <c r="B948" s="236"/>
      <c r="C948" s="158" t="s">
        <v>231</v>
      </c>
      <c r="D948" s="236" t="s">
        <v>118</v>
      </c>
      <c r="E948" s="236"/>
      <c r="F948" s="236"/>
      <c r="G948" s="236"/>
      <c r="H948" s="236"/>
      <c r="I948" s="237"/>
    </row>
    <row r="949" spans="1:9" ht="18.75" thickBot="1">
      <c r="A949" s="287"/>
      <c r="B949" s="287"/>
      <c r="C949" s="287"/>
      <c r="D949" s="287"/>
      <c r="E949" s="287"/>
      <c r="F949" s="287"/>
      <c r="G949" s="287"/>
      <c r="H949" s="287"/>
      <c r="I949" s="287"/>
    </row>
    <row r="950" spans="1:9" ht="15.75" thickBot="1">
      <c r="A950" s="238" t="s">
        <v>97</v>
      </c>
      <c r="B950" s="239"/>
      <c r="C950" s="239"/>
      <c r="D950" s="239"/>
      <c r="E950" s="239"/>
      <c r="F950" s="239"/>
      <c r="G950" s="239"/>
      <c r="H950" s="239"/>
      <c r="I950" s="240"/>
    </row>
    <row r="951" spans="1:9">
      <c r="A951" s="67" t="s">
        <v>53</v>
      </c>
      <c r="B951" s="68" t="s">
        <v>54</v>
      </c>
      <c r="C951" s="68" t="s">
        <v>98</v>
      </c>
      <c r="D951" s="288" t="s">
        <v>99</v>
      </c>
      <c r="E951" s="289"/>
      <c r="F951" s="289"/>
      <c r="G951" s="289"/>
      <c r="H951" s="289"/>
      <c r="I951" s="290"/>
    </row>
    <row r="952" spans="1:9">
      <c r="A952" s="69" t="s">
        <v>55</v>
      </c>
      <c r="B952" s="70" t="s">
        <v>119</v>
      </c>
      <c r="C952" s="159">
        <v>1</v>
      </c>
      <c r="D952" s="291" t="s">
        <v>232</v>
      </c>
      <c r="E952" s="292"/>
      <c r="F952" s="292"/>
      <c r="G952" s="292"/>
      <c r="H952" s="292"/>
      <c r="I952" s="293"/>
    </row>
    <row r="953" spans="1:9" ht="24.75" thickBot="1">
      <c r="A953" s="71" t="s">
        <v>56</v>
      </c>
      <c r="B953" s="72">
        <v>44.4</v>
      </c>
      <c r="C953" s="73" t="s">
        <v>57</v>
      </c>
      <c r="D953" s="72">
        <v>3</v>
      </c>
      <c r="E953" s="73" t="s">
        <v>58</v>
      </c>
      <c r="F953" s="72">
        <v>2</v>
      </c>
      <c r="G953" s="73" t="s">
        <v>59</v>
      </c>
      <c r="H953" s="72">
        <v>2.8</v>
      </c>
      <c r="I953" s="7"/>
    </row>
    <row r="954" spans="1:9" ht="23.25" thickBot="1">
      <c r="A954" s="121" t="s">
        <v>60</v>
      </c>
      <c r="B954" s="114" t="s">
        <v>61</v>
      </c>
      <c r="C954" s="114" t="s">
        <v>62</v>
      </c>
      <c r="D954" s="120" t="s">
        <v>63</v>
      </c>
      <c r="E954" s="294" t="s">
        <v>64</v>
      </c>
      <c r="F954" s="295"/>
      <c r="G954" s="295"/>
      <c r="H954" s="295"/>
      <c r="I954" s="296"/>
    </row>
    <row r="955" spans="1:9" ht="15.75">
      <c r="A955" s="107" t="s">
        <v>65</v>
      </c>
      <c r="B955" s="187" t="s">
        <v>72</v>
      </c>
      <c r="C955" s="118"/>
      <c r="D955" s="119"/>
      <c r="E955" s="116" t="s">
        <v>67</v>
      </c>
      <c r="F955" s="109" t="s">
        <v>68</v>
      </c>
      <c r="G955" s="117" t="s">
        <v>69</v>
      </c>
      <c r="H955" s="109"/>
      <c r="I955" s="8"/>
    </row>
    <row r="956" spans="1:9" ht="15.75">
      <c r="A956" s="75" t="s">
        <v>70</v>
      </c>
      <c r="B956" s="77" t="s">
        <v>66</v>
      </c>
      <c r="C956" s="185"/>
      <c r="D956" s="76"/>
      <c r="E956" s="78" t="s">
        <v>107</v>
      </c>
      <c r="F956" s="149" t="s">
        <v>109</v>
      </c>
      <c r="G956" s="149" t="s">
        <v>110</v>
      </c>
      <c r="H956" s="159"/>
      <c r="I956" s="5"/>
    </row>
    <row r="957" spans="1:9" ht="13.5" thickBot="1">
      <c r="A957" s="79" t="s">
        <v>71</v>
      </c>
      <c r="B957" s="81" t="s">
        <v>72</v>
      </c>
      <c r="C957" s="80"/>
      <c r="E957" s="82" t="s">
        <v>108</v>
      </c>
      <c r="F957" s="154" t="s">
        <v>108</v>
      </c>
      <c r="G957" s="154" t="s">
        <v>108</v>
      </c>
      <c r="H957" s="105"/>
      <c r="I957" s="7"/>
    </row>
    <row r="958" spans="1:9" ht="23.25" thickBot="1">
      <c r="A958" s="108" t="s">
        <v>73</v>
      </c>
      <c r="B958" s="111" t="s">
        <v>74</v>
      </c>
      <c r="C958" s="112" t="s">
        <v>75</v>
      </c>
      <c r="D958" s="112" t="s">
        <v>76</v>
      </c>
      <c r="E958" s="113" t="s">
        <v>77</v>
      </c>
      <c r="F958" s="114" t="s">
        <v>78</v>
      </c>
      <c r="G958" s="113" t="s">
        <v>233</v>
      </c>
      <c r="H958" s="167"/>
      <c r="I958" s="115" t="s">
        <v>80</v>
      </c>
    </row>
    <row r="959" spans="1:9">
      <c r="A959" s="107" t="s">
        <v>45</v>
      </c>
      <c r="B959" s="109"/>
      <c r="C959" s="109">
        <v>2</v>
      </c>
      <c r="D959" s="109"/>
      <c r="E959" s="138">
        <v>2</v>
      </c>
      <c r="F959" s="138"/>
      <c r="G959" s="138">
        <v>2</v>
      </c>
      <c r="H959" s="110"/>
      <c r="I959" s="8"/>
    </row>
    <row r="960" spans="1:9">
      <c r="A960" s="75" t="s">
        <v>81</v>
      </c>
      <c r="B960" s="149"/>
      <c r="C960" s="149" t="s">
        <v>234</v>
      </c>
      <c r="D960" s="149"/>
      <c r="E960" s="149"/>
      <c r="F960" s="149"/>
      <c r="G960" s="153" t="s">
        <v>188</v>
      </c>
      <c r="H960" s="144"/>
      <c r="I960" s="5"/>
    </row>
    <row r="961" spans="1:9" ht="13.5" thickBot="1">
      <c r="A961" s="83" t="s">
        <v>47</v>
      </c>
      <c r="B961" s="155"/>
      <c r="C961" s="155"/>
      <c r="D961" s="155"/>
      <c r="E961" s="155"/>
      <c r="F961" s="155"/>
      <c r="G961" s="154" t="s">
        <v>158</v>
      </c>
      <c r="H961" s="84"/>
      <c r="I961" s="7"/>
    </row>
    <row r="962" spans="1:9" ht="13.5" thickBot="1">
      <c r="A962" s="124" t="s">
        <v>100</v>
      </c>
      <c r="B962" s="113" t="s">
        <v>82</v>
      </c>
      <c r="C962" s="113" t="s">
        <v>83</v>
      </c>
      <c r="D962" s="297" t="s">
        <v>84</v>
      </c>
      <c r="E962" s="298"/>
      <c r="F962" s="113" t="s">
        <v>85</v>
      </c>
      <c r="G962" s="113"/>
      <c r="H962" s="181"/>
      <c r="I962" s="183"/>
    </row>
    <row r="963" spans="1:9">
      <c r="A963" s="122" t="s">
        <v>45</v>
      </c>
      <c r="B963" s="139">
        <v>1</v>
      </c>
      <c r="C963" s="139">
        <v>2</v>
      </c>
      <c r="D963" s="302">
        <v>4</v>
      </c>
      <c r="E963" s="303"/>
      <c r="F963" s="138">
        <v>2</v>
      </c>
      <c r="G963" s="138"/>
      <c r="H963" s="182"/>
      <c r="I963" s="184"/>
    </row>
    <row r="964" spans="1:9">
      <c r="A964" s="85" t="s">
        <v>86</v>
      </c>
      <c r="B964" s="163" t="s">
        <v>227</v>
      </c>
      <c r="C964" s="163" t="s">
        <v>151</v>
      </c>
      <c r="D964" s="304"/>
      <c r="E964" s="305"/>
      <c r="F964" s="153" t="s">
        <v>152</v>
      </c>
      <c r="G964" s="153"/>
      <c r="H964" s="153"/>
      <c r="I964" s="1"/>
    </row>
    <row r="965" spans="1:9">
      <c r="A965" s="86" t="s">
        <v>47</v>
      </c>
      <c r="B965" s="87" t="s">
        <v>158</v>
      </c>
      <c r="C965" s="163" t="s">
        <v>108</v>
      </c>
      <c r="D965" s="163" t="s">
        <v>87</v>
      </c>
      <c r="E965" s="163" t="s">
        <v>88</v>
      </c>
      <c r="F965" s="153" t="s">
        <v>108</v>
      </c>
      <c r="G965" s="153"/>
      <c r="H965" s="153"/>
      <c r="I965" s="1"/>
    </row>
    <row r="966" spans="1:9" ht="15.75" thickBot="1">
      <c r="A966" s="88"/>
      <c r="B966" s="89"/>
      <c r="C966" s="90"/>
      <c r="D966" s="140" t="s">
        <v>66</v>
      </c>
      <c r="E966" s="90"/>
      <c r="F966" s="91"/>
      <c r="G966" s="142"/>
      <c r="H966" s="104"/>
      <c r="I966" s="104"/>
    </row>
    <row r="967" spans="1:9">
      <c r="A967" s="306" t="s">
        <v>89</v>
      </c>
      <c r="B967" s="12" t="s">
        <v>90</v>
      </c>
      <c r="C967" s="12" t="s">
        <v>91</v>
      </c>
      <c r="D967" s="308" t="s">
        <v>92</v>
      </c>
      <c r="E967" s="12" t="s">
        <v>93</v>
      </c>
      <c r="F967" s="12" t="s">
        <v>94</v>
      </c>
      <c r="G967" s="3"/>
      <c r="H967" s="3"/>
      <c r="I967" s="4"/>
    </row>
    <row r="968" spans="1:9" ht="13.5" thickBot="1">
      <c r="A968" s="307"/>
      <c r="B968" s="137" t="s">
        <v>72</v>
      </c>
      <c r="C968" s="6"/>
      <c r="D968" s="309"/>
      <c r="E968" s="137" t="s">
        <v>72</v>
      </c>
      <c r="F968" s="6"/>
      <c r="G968" s="6"/>
      <c r="H968" s="6"/>
      <c r="I968" s="7"/>
    </row>
    <row r="969" spans="1:9" ht="13.5" thickBot="1">
      <c r="A969" s="310"/>
      <c r="B969" s="310"/>
      <c r="C969" s="310"/>
      <c r="D969" s="310"/>
      <c r="E969" s="310"/>
      <c r="F969" s="310"/>
      <c r="G969" s="310"/>
      <c r="H969" s="310"/>
      <c r="I969" s="310"/>
    </row>
    <row r="970" spans="1:9" ht="13.5" thickBot="1">
      <c r="A970" s="311" t="s">
        <v>95</v>
      </c>
      <c r="B970" s="312"/>
      <c r="C970" s="312"/>
      <c r="D970" s="312"/>
      <c r="E970" s="312"/>
      <c r="F970" s="312"/>
      <c r="G970" s="312"/>
      <c r="H970" s="312"/>
      <c r="I970" s="313"/>
    </row>
    <row r="971" spans="1:9">
      <c r="A971" s="92"/>
      <c r="B971" s="27"/>
      <c r="C971" s="27"/>
      <c r="D971" s="27"/>
      <c r="E971" s="27"/>
      <c r="F971" s="27"/>
      <c r="G971" s="27"/>
      <c r="H971" s="129"/>
      <c r="I971" s="54"/>
    </row>
    <row r="972" spans="1:9">
      <c r="A972" s="93"/>
      <c r="B972" s="38"/>
      <c r="C972" s="38"/>
      <c r="D972" s="38"/>
      <c r="E972" s="38"/>
      <c r="F972" s="38"/>
      <c r="G972" s="38"/>
      <c r="H972" s="128"/>
      <c r="I972" s="56"/>
    </row>
    <row r="973" spans="1:9">
      <c r="A973" s="93"/>
      <c r="B973" s="38"/>
      <c r="C973" s="38"/>
      <c r="D973" s="38"/>
      <c r="E973" s="38"/>
      <c r="F973" s="38"/>
      <c r="G973" s="38"/>
      <c r="H973" s="128"/>
      <c r="I973" s="56"/>
    </row>
    <row r="974" spans="1:9">
      <c r="A974" s="28"/>
      <c r="B974" s="38"/>
      <c r="C974" s="38"/>
      <c r="D974" s="38"/>
      <c r="E974" s="164"/>
      <c r="F974" s="94"/>
      <c r="G974" s="94"/>
      <c r="H974" s="9"/>
      <c r="I974" s="56"/>
    </row>
    <row r="975" spans="1:9">
      <c r="A975" s="28"/>
      <c r="B975" s="38"/>
      <c r="C975" s="38"/>
      <c r="D975" s="38"/>
      <c r="E975" s="9"/>
      <c r="F975" s="9"/>
      <c r="G975" s="9"/>
      <c r="H975" s="9"/>
      <c r="I975" s="56"/>
    </row>
    <row r="976" spans="1:9">
      <c r="A976" s="28"/>
      <c r="B976" s="38"/>
      <c r="C976" s="38"/>
      <c r="D976" s="38"/>
      <c r="E976" s="9"/>
      <c r="F976" s="9"/>
      <c r="G976" s="9"/>
      <c r="H976" s="9"/>
      <c r="I976" s="56"/>
    </row>
    <row r="977" spans="1:9">
      <c r="A977" s="28"/>
      <c r="B977" s="38"/>
      <c r="C977" s="38"/>
      <c r="D977" s="38"/>
      <c r="E977" s="9"/>
      <c r="F977" s="9"/>
      <c r="G977" s="9"/>
      <c r="H977" s="9"/>
      <c r="I977" s="56"/>
    </row>
    <row r="978" spans="1:9">
      <c r="A978" s="55"/>
      <c r="B978" s="9"/>
      <c r="C978" s="9"/>
      <c r="D978" s="9"/>
      <c r="E978" s="9"/>
      <c r="F978" s="9"/>
      <c r="G978" s="9"/>
      <c r="H978" s="9"/>
      <c r="I978" s="56"/>
    </row>
    <row r="979" spans="1:9">
      <c r="A979" s="95"/>
      <c r="B979" s="38"/>
      <c r="C979" s="38"/>
      <c r="D979" s="38"/>
      <c r="E979" s="9"/>
      <c r="F979" s="9"/>
      <c r="G979" s="9"/>
      <c r="H979" s="9"/>
      <c r="I979" s="56"/>
    </row>
    <row r="980" spans="1:9">
      <c r="A980" s="28"/>
      <c r="B980" s="38"/>
      <c r="C980" s="38"/>
      <c r="D980" s="38"/>
      <c r="E980" s="9"/>
      <c r="F980" s="9"/>
      <c r="G980" s="9"/>
      <c r="H980" s="9"/>
      <c r="I980" s="56"/>
    </row>
    <row r="981" spans="1:9">
      <c r="A981" s="28"/>
      <c r="B981" s="38"/>
      <c r="C981" s="38"/>
      <c r="D981" s="38"/>
      <c r="E981" s="9"/>
      <c r="F981" s="9"/>
      <c r="G981" s="9"/>
      <c r="H981" s="9"/>
      <c r="I981" s="56"/>
    </row>
    <row r="982" spans="1:9">
      <c r="A982" s="28"/>
      <c r="B982" s="38"/>
      <c r="C982" s="38"/>
      <c r="D982" s="38"/>
      <c r="E982" s="9"/>
      <c r="F982" s="9"/>
      <c r="G982" s="9"/>
      <c r="H982" s="9"/>
      <c r="I982" s="56"/>
    </row>
    <row r="983" spans="1:9">
      <c r="A983" s="28"/>
      <c r="B983" s="9"/>
      <c r="C983" s="9"/>
      <c r="D983" s="9"/>
      <c r="E983" s="9"/>
      <c r="F983" s="9"/>
      <c r="G983" s="9"/>
      <c r="H983" s="9"/>
      <c r="I983" s="56"/>
    </row>
    <row r="984" spans="1:9">
      <c r="A984" s="28"/>
      <c r="B984" s="9"/>
      <c r="C984" s="9"/>
      <c r="D984" s="9"/>
      <c r="E984" s="9"/>
      <c r="F984" s="9"/>
      <c r="G984" s="9"/>
      <c r="H984" s="9"/>
      <c r="I984" s="56"/>
    </row>
    <row r="985" spans="1:9">
      <c r="A985" s="28"/>
      <c r="B985" s="9"/>
      <c r="C985" s="9"/>
      <c r="D985" s="9"/>
      <c r="E985" s="9"/>
      <c r="F985" s="9"/>
      <c r="G985" s="9"/>
      <c r="H985" s="9"/>
      <c r="I985" s="56"/>
    </row>
    <row r="986" spans="1:9">
      <c r="A986" s="28"/>
      <c r="B986" s="9"/>
      <c r="C986" s="9"/>
      <c r="D986" s="9"/>
      <c r="E986" s="9"/>
      <c r="F986" s="9"/>
      <c r="G986" s="9"/>
      <c r="H986" s="9"/>
      <c r="I986" s="56"/>
    </row>
    <row r="987" spans="1:9">
      <c r="A987" s="28"/>
      <c r="B987" s="9"/>
      <c r="C987" s="9"/>
      <c r="D987" s="9"/>
      <c r="E987" s="9"/>
      <c r="F987" s="9"/>
      <c r="G987" s="9"/>
      <c r="H987" s="9"/>
      <c r="I987" s="56"/>
    </row>
    <row r="988" spans="1:9">
      <c r="A988" s="28"/>
      <c r="B988" s="164"/>
      <c r="C988" s="38"/>
      <c r="D988" s="38"/>
      <c r="E988" s="38"/>
      <c r="F988" s="38"/>
      <c r="G988" s="38"/>
      <c r="H988" s="9"/>
      <c r="I988" s="56"/>
    </row>
    <row r="989" spans="1:9" ht="14.25">
      <c r="A989" s="55"/>
      <c r="B989" s="96"/>
      <c r="C989" s="97"/>
      <c r="D989" s="98"/>
      <c r="E989" s="99"/>
      <c r="F989" s="99"/>
      <c r="G989" s="98"/>
      <c r="H989" s="9"/>
      <c r="I989" s="56"/>
    </row>
    <row r="990" spans="1:9" ht="14.25">
      <c r="A990" s="55"/>
      <c r="B990" s="38"/>
      <c r="C990" s="97"/>
      <c r="D990" s="98"/>
      <c r="E990" s="99"/>
      <c r="F990" s="99"/>
      <c r="G990" s="98"/>
      <c r="H990" s="9"/>
      <c r="I990" s="56"/>
    </row>
    <row r="991" spans="1:9" ht="25.5" customHeight="1">
      <c r="A991" s="267" t="s">
        <v>33</v>
      </c>
      <c r="B991" s="267"/>
      <c r="C991" s="267"/>
      <c r="D991" s="268"/>
      <c r="E991" s="260" t="s">
        <v>31</v>
      </c>
      <c r="F991" s="261"/>
      <c r="G991" s="325" t="s">
        <v>114</v>
      </c>
      <c r="H991" s="248"/>
      <c r="I991" s="248"/>
    </row>
    <row r="992" spans="1:9">
      <c r="A992" s="267" t="s">
        <v>153</v>
      </c>
      <c r="B992" s="267"/>
      <c r="C992" s="267"/>
      <c r="D992" s="268"/>
      <c r="E992" s="260" t="s">
        <v>30</v>
      </c>
      <c r="F992" s="261"/>
      <c r="G992" s="248" t="s">
        <v>28</v>
      </c>
      <c r="H992" s="248"/>
      <c r="I992" s="248"/>
    </row>
    <row r="993" spans="1:9">
      <c r="A993" s="321" t="s">
        <v>24</v>
      </c>
      <c r="B993" s="248" t="s">
        <v>103</v>
      </c>
      <c r="C993" s="248"/>
      <c r="D993" s="249"/>
      <c r="E993" s="260" t="s">
        <v>29</v>
      </c>
      <c r="F993" s="261"/>
      <c r="G993" s="248" t="s">
        <v>25</v>
      </c>
      <c r="H993" s="248"/>
      <c r="I993" s="248"/>
    </row>
    <row r="994" spans="1:9" ht="13.5" thickBot="1">
      <c r="A994" s="321"/>
      <c r="B994" s="248" t="s">
        <v>104</v>
      </c>
      <c r="C994" s="248"/>
      <c r="D994" s="249"/>
      <c r="E994" s="45" t="s">
        <v>32</v>
      </c>
      <c r="F994" s="248" t="s">
        <v>26</v>
      </c>
      <c r="G994" s="248"/>
      <c r="H994" s="315"/>
      <c r="I994" s="315"/>
    </row>
    <row r="995" spans="1:9" ht="24">
      <c r="A995" s="321"/>
      <c r="B995" s="248" t="s">
        <v>105</v>
      </c>
      <c r="C995" s="248"/>
      <c r="D995" s="249"/>
      <c r="E995" s="46" t="s">
        <v>27</v>
      </c>
      <c r="F995" s="245" t="s">
        <v>0</v>
      </c>
      <c r="G995" s="285"/>
      <c r="H995" s="130" t="s">
        <v>52</v>
      </c>
      <c r="I995" s="161" t="s">
        <v>231</v>
      </c>
    </row>
    <row r="996" spans="1:9">
      <c r="A996" s="321"/>
      <c r="B996" s="248" t="s">
        <v>106</v>
      </c>
      <c r="C996" s="248"/>
      <c r="D996" s="249"/>
      <c r="E996" s="322"/>
      <c r="F996" s="323"/>
      <c r="G996" s="324"/>
      <c r="H996" s="78" t="s">
        <v>101</v>
      </c>
      <c r="I996" s="149">
        <v>17</v>
      </c>
    </row>
    <row r="997" spans="1:9">
      <c r="A997" s="164"/>
      <c r="B997" s="38"/>
      <c r="C997" s="38"/>
      <c r="D997" s="38"/>
      <c r="E997" s="9"/>
      <c r="F997" s="9"/>
      <c r="G997" s="9"/>
      <c r="H997" s="9"/>
      <c r="I997" s="9"/>
    </row>
    <row r="998" spans="1:9">
      <c r="A998" s="164"/>
      <c r="B998" s="38"/>
      <c r="C998" s="38"/>
      <c r="D998" s="38"/>
      <c r="E998" s="9"/>
      <c r="F998" s="9"/>
      <c r="G998" s="9"/>
      <c r="H998" s="9"/>
      <c r="I998" s="9"/>
    </row>
    <row r="999" spans="1:9">
      <c r="A999" s="164"/>
      <c r="B999" s="38"/>
      <c r="C999" s="38"/>
      <c r="D999" s="38"/>
      <c r="E999" s="9"/>
      <c r="F999" s="9"/>
      <c r="G999" s="9"/>
      <c r="H999" s="9"/>
      <c r="I999" s="9"/>
    </row>
    <row r="1000" spans="1:9">
      <c r="A1000" s="164"/>
      <c r="B1000" s="38"/>
      <c r="C1000" s="38"/>
      <c r="D1000" s="38"/>
      <c r="E1000" s="9"/>
      <c r="F1000" s="9"/>
      <c r="G1000" s="9"/>
      <c r="H1000" s="9"/>
      <c r="I1000" s="9"/>
    </row>
    <row r="1001" spans="1:9">
      <c r="A1001" s="164"/>
      <c r="B1001" s="38"/>
      <c r="C1001" s="38"/>
      <c r="D1001" s="38"/>
      <c r="E1001" s="9"/>
      <c r="F1001" s="9"/>
      <c r="G1001" s="9"/>
      <c r="H1001" s="9"/>
      <c r="I1001" s="9"/>
    </row>
    <row r="1002" spans="1:9" ht="13.5" thickBot="1">
      <c r="A1002" s="164"/>
      <c r="B1002" s="38"/>
      <c r="C1002" s="38"/>
      <c r="D1002" s="38"/>
      <c r="E1002" s="9"/>
      <c r="F1002" s="9"/>
      <c r="G1002" s="9"/>
      <c r="H1002" s="9"/>
      <c r="I1002" s="9"/>
    </row>
    <row r="1003" spans="1:9" ht="18">
      <c r="A1003" s="228"/>
      <c r="B1003" s="224" t="s">
        <v>21</v>
      </c>
      <c r="C1003" s="224"/>
      <c r="D1003" s="224"/>
      <c r="E1003" s="224"/>
      <c r="F1003" s="224"/>
      <c r="G1003" s="224"/>
      <c r="H1003" s="224"/>
      <c r="I1003" s="225"/>
    </row>
    <row r="1004" spans="1:9" ht="18.75" thickBot="1">
      <c r="A1004" s="229"/>
      <c r="B1004" s="226" t="s">
        <v>22</v>
      </c>
      <c r="C1004" s="226"/>
      <c r="D1004" s="226"/>
      <c r="E1004" s="226"/>
      <c r="F1004" s="226"/>
      <c r="G1004" s="226"/>
      <c r="H1004" s="226"/>
      <c r="I1004" s="227"/>
    </row>
    <row r="1005" spans="1:9" ht="13.5" thickBot="1">
      <c r="A1005" s="299"/>
      <c r="B1005" s="300"/>
      <c r="C1005" s="300"/>
      <c r="D1005" s="300"/>
      <c r="E1005" s="300"/>
      <c r="F1005" s="300"/>
      <c r="G1005" s="300"/>
      <c r="H1005" s="300"/>
      <c r="I1005" s="300"/>
    </row>
    <row r="1006" spans="1:9" ht="18.75" thickBot="1">
      <c r="A1006" s="234" t="s">
        <v>115</v>
      </c>
      <c r="B1006" s="236"/>
      <c r="C1006" s="158" t="s">
        <v>235</v>
      </c>
      <c r="D1006" s="236" t="s">
        <v>118</v>
      </c>
      <c r="E1006" s="236"/>
      <c r="F1006" s="236"/>
      <c r="G1006" s="236"/>
      <c r="H1006" s="236"/>
      <c r="I1006" s="237"/>
    </row>
    <row r="1007" spans="1:9" ht="18.75" thickBot="1">
      <c r="A1007" s="287"/>
      <c r="B1007" s="287"/>
      <c r="C1007" s="287"/>
      <c r="D1007" s="287"/>
      <c r="E1007" s="287"/>
      <c r="F1007" s="287"/>
      <c r="G1007" s="287"/>
      <c r="H1007" s="287"/>
      <c r="I1007" s="287"/>
    </row>
    <row r="1008" spans="1:9" ht="15.75" thickBot="1">
      <c r="A1008" s="238" t="s">
        <v>97</v>
      </c>
      <c r="B1008" s="239"/>
      <c r="C1008" s="239"/>
      <c r="D1008" s="239"/>
      <c r="E1008" s="239"/>
      <c r="F1008" s="239"/>
      <c r="G1008" s="239"/>
      <c r="H1008" s="239"/>
      <c r="I1008" s="240"/>
    </row>
    <row r="1009" spans="1:9">
      <c r="A1009" s="67" t="s">
        <v>53</v>
      </c>
      <c r="B1009" s="68" t="s">
        <v>54</v>
      </c>
      <c r="C1009" s="68" t="s">
        <v>98</v>
      </c>
      <c r="D1009" s="288" t="s">
        <v>99</v>
      </c>
      <c r="E1009" s="289"/>
      <c r="F1009" s="289"/>
      <c r="G1009" s="289"/>
      <c r="H1009" s="289"/>
      <c r="I1009" s="290"/>
    </row>
    <row r="1010" spans="1:9">
      <c r="A1010" s="69" t="s">
        <v>55</v>
      </c>
      <c r="B1010" s="70" t="s">
        <v>119</v>
      </c>
      <c r="C1010" s="159">
        <v>1</v>
      </c>
      <c r="D1010" s="291" t="s">
        <v>236</v>
      </c>
      <c r="E1010" s="292"/>
      <c r="F1010" s="292"/>
      <c r="G1010" s="292"/>
      <c r="H1010" s="292"/>
      <c r="I1010" s="293"/>
    </row>
    <row r="1011" spans="1:9" ht="24.75" thickBot="1">
      <c r="A1011" s="71" t="s">
        <v>56</v>
      </c>
      <c r="B1011" s="72">
        <v>10</v>
      </c>
      <c r="C1011" s="73" t="s">
        <v>57</v>
      </c>
      <c r="D1011" s="72">
        <v>1</v>
      </c>
      <c r="E1011" s="73" t="s">
        <v>58</v>
      </c>
      <c r="F1011" s="72">
        <v>1</v>
      </c>
      <c r="G1011" s="73" t="s">
        <v>59</v>
      </c>
      <c r="H1011" s="72">
        <v>2.8</v>
      </c>
      <c r="I1011" s="7"/>
    </row>
    <row r="1012" spans="1:9" ht="23.25" thickBot="1">
      <c r="A1012" s="121" t="s">
        <v>60</v>
      </c>
      <c r="B1012" s="114" t="s">
        <v>61</v>
      </c>
      <c r="C1012" s="114" t="s">
        <v>62</v>
      </c>
      <c r="D1012" s="120" t="s">
        <v>63</v>
      </c>
      <c r="E1012" s="294" t="s">
        <v>64</v>
      </c>
      <c r="F1012" s="295"/>
      <c r="G1012" s="295"/>
      <c r="H1012" s="295"/>
      <c r="I1012" s="296"/>
    </row>
    <row r="1013" spans="1:9" ht="15.75">
      <c r="A1013" s="107" t="s">
        <v>65</v>
      </c>
      <c r="B1013" s="187" t="s">
        <v>72</v>
      </c>
      <c r="C1013" s="118"/>
      <c r="D1013" s="119"/>
      <c r="E1013" s="116" t="s">
        <v>67</v>
      </c>
      <c r="F1013" s="109" t="s">
        <v>68</v>
      </c>
      <c r="G1013" s="117" t="s">
        <v>69</v>
      </c>
      <c r="H1013" s="109"/>
      <c r="I1013" s="8"/>
    </row>
    <row r="1014" spans="1:9" ht="15.75">
      <c r="A1014" s="75" t="s">
        <v>70</v>
      </c>
      <c r="B1014" s="77" t="s">
        <v>66</v>
      </c>
      <c r="C1014" s="185"/>
      <c r="D1014" s="76"/>
      <c r="E1014" s="78" t="s">
        <v>107</v>
      </c>
      <c r="F1014" s="149" t="s">
        <v>109</v>
      </c>
      <c r="G1014" s="149" t="s">
        <v>110</v>
      </c>
      <c r="H1014" s="159"/>
      <c r="I1014" s="5"/>
    </row>
    <row r="1015" spans="1:9" ht="13.5" thickBot="1">
      <c r="A1015" s="79" t="s">
        <v>71</v>
      </c>
      <c r="B1015" s="81" t="s">
        <v>72</v>
      </c>
      <c r="C1015" s="80"/>
      <c r="E1015" s="82" t="s">
        <v>108</v>
      </c>
      <c r="F1015" s="154" t="s">
        <v>108</v>
      </c>
      <c r="G1015" s="154" t="s">
        <v>108</v>
      </c>
      <c r="H1015" s="105"/>
      <c r="I1015" s="7"/>
    </row>
    <row r="1016" spans="1:9" ht="23.25" thickBot="1">
      <c r="A1016" s="108" t="s">
        <v>73</v>
      </c>
      <c r="B1016" s="111" t="s">
        <v>74</v>
      </c>
      <c r="C1016" s="112" t="s">
        <v>75</v>
      </c>
      <c r="D1016" s="112" t="s">
        <v>76</v>
      </c>
      <c r="E1016" s="113" t="s">
        <v>77</v>
      </c>
      <c r="F1016" s="114" t="s">
        <v>78</v>
      </c>
      <c r="G1016" s="113" t="s">
        <v>233</v>
      </c>
      <c r="H1016" s="167"/>
      <c r="I1016" s="115" t="s">
        <v>80</v>
      </c>
    </row>
    <row r="1017" spans="1:9">
      <c r="A1017" s="107" t="s">
        <v>45</v>
      </c>
      <c r="B1017" s="109"/>
      <c r="C1017" s="109"/>
      <c r="D1017" s="109">
        <v>5</v>
      </c>
      <c r="E1017" s="138">
        <v>2</v>
      </c>
      <c r="F1017" s="138"/>
      <c r="G1017" s="138"/>
      <c r="H1017" s="110"/>
      <c r="I1017" s="8"/>
    </row>
    <row r="1018" spans="1:9">
      <c r="A1018" s="75" t="s">
        <v>81</v>
      </c>
      <c r="B1018" s="149"/>
      <c r="C1018" s="149"/>
      <c r="D1018" s="149" t="s">
        <v>166</v>
      </c>
      <c r="E1018" s="149"/>
      <c r="F1018" s="149"/>
      <c r="G1018" s="153"/>
      <c r="H1018" s="144"/>
      <c r="I1018" s="5"/>
    </row>
    <row r="1019" spans="1:9" ht="13.5" thickBot="1">
      <c r="A1019" s="83" t="s">
        <v>47</v>
      </c>
      <c r="B1019" s="155"/>
      <c r="C1019" s="155"/>
      <c r="D1019" s="155" t="s">
        <v>239</v>
      </c>
      <c r="E1019" s="155"/>
      <c r="F1019" s="155"/>
      <c r="G1019" s="154"/>
      <c r="H1019" s="84"/>
      <c r="I1019" s="7"/>
    </row>
    <row r="1020" spans="1:9" ht="13.5" thickBot="1">
      <c r="A1020" s="124" t="s">
        <v>100</v>
      </c>
      <c r="B1020" s="113" t="s">
        <v>82</v>
      </c>
      <c r="C1020" s="113" t="s">
        <v>83</v>
      </c>
      <c r="D1020" s="297" t="s">
        <v>84</v>
      </c>
      <c r="E1020" s="298"/>
      <c r="F1020" s="113" t="s">
        <v>85</v>
      </c>
      <c r="G1020" s="113"/>
      <c r="H1020" s="181"/>
      <c r="I1020" s="183"/>
    </row>
    <row r="1021" spans="1:9">
      <c r="A1021" s="122" t="s">
        <v>45</v>
      </c>
      <c r="B1021" s="139">
        <v>1</v>
      </c>
      <c r="C1021" s="139">
        <v>2</v>
      </c>
      <c r="D1021" s="302">
        <v>4</v>
      </c>
      <c r="E1021" s="303"/>
      <c r="F1021" s="138">
        <v>2</v>
      </c>
      <c r="G1021" s="138"/>
      <c r="H1021" s="182"/>
      <c r="I1021" s="184"/>
    </row>
    <row r="1022" spans="1:9">
      <c r="A1022" s="85" t="s">
        <v>86</v>
      </c>
      <c r="B1022" s="163" t="s">
        <v>227</v>
      </c>
      <c r="C1022" s="163" t="s">
        <v>151</v>
      </c>
      <c r="D1022" s="304"/>
      <c r="E1022" s="305"/>
      <c r="F1022" s="153" t="s">
        <v>152</v>
      </c>
      <c r="G1022" s="153"/>
      <c r="H1022" s="153"/>
      <c r="I1022" s="1"/>
    </row>
    <row r="1023" spans="1:9">
      <c r="A1023" s="86" t="s">
        <v>47</v>
      </c>
      <c r="B1023" s="87" t="s">
        <v>158</v>
      </c>
      <c r="C1023" s="163" t="s">
        <v>108</v>
      </c>
      <c r="D1023" s="163" t="s">
        <v>87</v>
      </c>
      <c r="E1023" s="163" t="s">
        <v>88</v>
      </c>
      <c r="F1023" s="153" t="s">
        <v>108</v>
      </c>
      <c r="G1023" s="153"/>
      <c r="H1023" s="153"/>
      <c r="I1023" s="1"/>
    </row>
    <row r="1024" spans="1:9" ht="15.75" thickBot="1">
      <c r="A1024" s="88"/>
      <c r="B1024" s="89"/>
      <c r="C1024" s="90"/>
      <c r="D1024" s="140" t="s">
        <v>66</v>
      </c>
      <c r="E1024" s="90"/>
      <c r="F1024" s="91"/>
      <c r="G1024" s="142"/>
      <c r="H1024" s="104"/>
      <c r="I1024" s="104"/>
    </row>
    <row r="1025" spans="1:9">
      <c r="A1025" s="306" t="s">
        <v>89</v>
      </c>
      <c r="B1025" s="12" t="s">
        <v>90</v>
      </c>
      <c r="C1025" s="12" t="s">
        <v>91</v>
      </c>
      <c r="D1025" s="308" t="s">
        <v>92</v>
      </c>
      <c r="E1025" s="12" t="s">
        <v>93</v>
      </c>
      <c r="F1025" s="12" t="s">
        <v>94</v>
      </c>
      <c r="G1025" s="3"/>
      <c r="H1025" s="3"/>
      <c r="I1025" s="4"/>
    </row>
    <row r="1026" spans="1:9" ht="13.5" thickBot="1">
      <c r="A1026" s="307"/>
      <c r="B1026" s="137" t="s">
        <v>72</v>
      </c>
      <c r="C1026" s="6"/>
      <c r="D1026" s="309"/>
      <c r="E1026" s="137" t="s">
        <v>72</v>
      </c>
      <c r="F1026" s="6"/>
      <c r="G1026" s="6"/>
      <c r="H1026" s="6"/>
      <c r="I1026" s="7"/>
    </row>
    <row r="1027" spans="1:9" ht="13.5" thickBot="1">
      <c r="A1027" s="310"/>
      <c r="B1027" s="310"/>
      <c r="C1027" s="310"/>
      <c r="D1027" s="310"/>
      <c r="E1027" s="310"/>
      <c r="F1027" s="310"/>
      <c r="G1027" s="310"/>
      <c r="H1027" s="310"/>
      <c r="I1027" s="310"/>
    </row>
    <row r="1028" spans="1:9" ht="13.5" thickBot="1">
      <c r="A1028" s="311" t="s">
        <v>95</v>
      </c>
      <c r="B1028" s="312"/>
      <c r="C1028" s="312"/>
      <c r="D1028" s="312"/>
      <c r="E1028" s="312"/>
      <c r="F1028" s="312"/>
      <c r="G1028" s="312"/>
      <c r="H1028" s="312"/>
      <c r="I1028" s="313"/>
    </row>
    <row r="1029" spans="1:9">
      <c r="A1029" s="92"/>
      <c r="B1029" s="27"/>
      <c r="C1029" s="27"/>
      <c r="D1029" s="27"/>
      <c r="E1029" s="27"/>
      <c r="F1029" s="27"/>
      <c r="G1029" s="27"/>
      <c r="H1029" s="129"/>
      <c r="I1029" s="54"/>
    </row>
    <row r="1030" spans="1:9">
      <c r="A1030" s="93"/>
      <c r="B1030" s="38"/>
      <c r="C1030" s="38"/>
      <c r="D1030" s="38"/>
      <c r="E1030" s="38"/>
      <c r="F1030" s="38"/>
      <c r="G1030" s="38"/>
      <c r="H1030" s="128"/>
      <c r="I1030" s="56"/>
    </row>
    <row r="1031" spans="1:9">
      <c r="A1031" s="93"/>
      <c r="B1031" s="38"/>
      <c r="C1031" s="38"/>
      <c r="D1031" s="38"/>
      <c r="E1031" s="38"/>
      <c r="F1031" s="38"/>
      <c r="G1031" s="38"/>
      <c r="H1031" s="128"/>
      <c r="I1031" s="56"/>
    </row>
    <row r="1032" spans="1:9">
      <c r="A1032" s="28"/>
      <c r="B1032" s="38"/>
      <c r="C1032" s="38"/>
      <c r="D1032" s="38"/>
      <c r="E1032" s="164"/>
      <c r="F1032" s="94"/>
      <c r="G1032" s="94"/>
      <c r="H1032" s="9"/>
      <c r="I1032" s="56"/>
    </row>
    <row r="1033" spans="1:9">
      <c r="A1033" s="28"/>
      <c r="B1033" s="38"/>
      <c r="C1033" s="38"/>
      <c r="D1033" s="38"/>
      <c r="E1033" s="9"/>
      <c r="F1033" s="9"/>
      <c r="G1033" s="9"/>
      <c r="H1033" s="9"/>
      <c r="I1033" s="56"/>
    </row>
    <row r="1034" spans="1:9">
      <c r="A1034" s="28"/>
      <c r="B1034" s="38"/>
      <c r="C1034" s="38"/>
      <c r="D1034" s="38"/>
      <c r="E1034" s="9"/>
      <c r="F1034" s="9"/>
      <c r="G1034" s="9"/>
      <c r="H1034" s="9"/>
      <c r="I1034" s="56"/>
    </row>
    <row r="1035" spans="1:9">
      <c r="A1035" s="28"/>
      <c r="B1035" s="38"/>
      <c r="C1035" s="38"/>
      <c r="D1035" s="38"/>
      <c r="E1035" s="9"/>
      <c r="F1035" s="9"/>
      <c r="G1035" s="9"/>
      <c r="H1035" s="9"/>
      <c r="I1035" s="56"/>
    </row>
    <row r="1036" spans="1:9">
      <c r="A1036" s="55"/>
      <c r="B1036" s="9"/>
      <c r="C1036" s="9"/>
      <c r="D1036" s="9"/>
      <c r="E1036" s="9"/>
      <c r="F1036" s="9"/>
      <c r="G1036" s="9"/>
      <c r="H1036" s="9"/>
      <c r="I1036" s="56"/>
    </row>
    <row r="1037" spans="1:9">
      <c r="A1037" s="95"/>
      <c r="B1037" s="38"/>
      <c r="C1037" s="38"/>
      <c r="D1037" s="38"/>
      <c r="E1037" s="9"/>
      <c r="F1037" s="9"/>
      <c r="G1037" s="9"/>
      <c r="H1037" s="9"/>
      <c r="I1037" s="56"/>
    </row>
    <row r="1038" spans="1:9">
      <c r="A1038" s="28"/>
      <c r="B1038" s="38"/>
      <c r="C1038" s="38"/>
      <c r="D1038" s="38"/>
      <c r="E1038" s="9"/>
      <c r="F1038" s="9"/>
      <c r="G1038" s="9"/>
      <c r="H1038" s="9"/>
      <c r="I1038" s="56"/>
    </row>
    <row r="1039" spans="1:9">
      <c r="A1039" s="28"/>
      <c r="B1039" s="38"/>
      <c r="C1039" s="38"/>
      <c r="D1039" s="38"/>
      <c r="E1039" s="9"/>
      <c r="F1039" s="9"/>
      <c r="G1039" s="9"/>
      <c r="H1039" s="9"/>
      <c r="I1039" s="56"/>
    </row>
    <row r="1040" spans="1:9">
      <c r="A1040" s="28"/>
      <c r="B1040" s="38"/>
      <c r="C1040" s="38"/>
      <c r="D1040" s="38"/>
      <c r="E1040" s="9"/>
      <c r="F1040" s="9"/>
      <c r="G1040" s="9"/>
      <c r="H1040" s="173" t="s">
        <v>238</v>
      </c>
      <c r="I1040" s="56"/>
    </row>
    <row r="1041" spans="1:9">
      <c r="A1041" s="28"/>
      <c r="B1041" s="9"/>
      <c r="C1041" s="9"/>
      <c r="D1041" s="9"/>
      <c r="E1041" s="9"/>
      <c r="F1041" s="9"/>
      <c r="G1041" s="9"/>
      <c r="H1041" s="9"/>
      <c r="I1041" s="56"/>
    </row>
    <row r="1042" spans="1:9">
      <c r="A1042" s="28"/>
      <c r="B1042" s="9"/>
      <c r="C1042" s="9"/>
      <c r="D1042" s="9"/>
      <c r="E1042" s="9"/>
      <c r="F1042" s="9"/>
      <c r="G1042" s="9"/>
      <c r="H1042" s="9"/>
      <c r="I1042" s="56"/>
    </row>
    <row r="1043" spans="1:9">
      <c r="A1043" s="28"/>
      <c r="B1043" s="9"/>
      <c r="C1043" s="9"/>
      <c r="D1043" s="9"/>
      <c r="E1043" s="9"/>
      <c r="F1043" s="9"/>
      <c r="G1043" s="9"/>
      <c r="H1043" s="9"/>
      <c r="I1043" s="56"/>
    </row>
    <row r="1044" spans="1:9">
      <c r="A1044" s="28"/>
      <c r="B1044" s="9"/>
      <c r="C1044" s="9"/>
      <c r="D1044" s="9"/>
      <c r="E1044" s="9"/>
      <c r="F1044" s="9"/>
      <c r="G1044" s="9"/>
      <c r="H1044" s="9"/>
      <c r="I1044" s="56"/>
    </row>
    <row r="1045" spans="1:9">
      <c r="A1045" s="28"/>
      <c r="B1045" s="9"/>
      <c r="C1045" s="9"/>
      <c r="D1045" s="9"/>
      <c r="E1045" s="9"/>
      <c r="F1045" s="9"/>
      <c r="G1045" s="9"/>
      <c r="H1045" s="9"/>
      <c r="I1045" s="56"/>
    </row>
    <row r="1046" spans="1:9">
      <c r="A1046" s="28"/>
      <c r="B1046" s="164"/>
      <c r="C1046" s="38"/>
      <c r="D1046" s="38"/>
      <c r="E1046" s="38"/>
      <c r="F1046" s="38"/>
      <c r="G1046" s="38"/>
      <c r="H1046" s="9"/>
      <c r="I1046" s="56"/>
    </row>
    <row r="1047" spans="1:9" ht="14.25">
      <c r="A1047" s="55"/>
      <c r="B1047" s="96"/>
      <c r="C1047" s="97"/>
      <c r="D1047" s="98"/>
      <c r="E1047" s="99"/>
      <c r="F1047" s="99"/>
      <c r="G1047" s="98"/>
      <c r="H1047" s="9"/>
      <c r="I1047" s="56"/>
    </row>
    <row r="1048" spans="1:9" ht="14.25">
      <c r="A1048" s="55"/>
      <c r="B1048" s="38"/>
      <c r="C1048" s="97"/>
      <c r="D1048" s="98"/>
      <c r="E1048" s="99"/>
      <c r="F1048" s="99"/>
      <c r="G1048" s="98"/>
      <c r="H1048" s="9"/>
      <c r="I1048" s="56"/>
    </row>
    <row r="1049" spans="1:9">
      <c r="A1049" s="267" t="s">
        <v>33</v>
      </c>
      <c r="B1049" s="267"/>
      <c r="C1049" s="267"/>
      <c r="D1049" s="268"/>
      <c r="E1049" s="260" t="s">
        <v>31</v>
      </c>
      <c r="F1049" s="261"/>
      <c r="G1049" s="325" t="s">
        <v>114</v>
      </c>
      <c r="H1049" s="248"/>
      <c r="I1049" s="248"/>
    </row>
    <row r="1050" spans="1:9">
      <c r="A1050" s="267" t="s">
        <v>153</v>
      </c>
      <c r="B1050" s="267"/>
      <c r="C1050" s="267"/>
      <c r="D1050" s="268"/>
      <c r="E1050" s="260" t="s">
        <v>30</v>
      </c>
      <c r="F1050" s="261"/>
      <c r="G1050" s="248" t="s">
        <v>28</v>
      </c>
      <c r="H1050" s="248"/>
      <c r="I1050" s="248"/>
    </row>
    <row r="1051" spans="1:9">
      <c r="A1051" s="321" t="s">
        <v>24</v>
      </c>
      <c r="B1051" s="248" t="s">
        <v>103</v>
      </c>
      <c r="C1051" s="248"/>
      <c r="D1051" s="249"/>
      <c r="E1051" s="260" t="s">
        <v>29</v>
      </c>
      <c r="F1051" s="261"/>
      <c r="G1051" s="248" t="s">
        <v>25</v>
      </c>
      <c r="H1051" s="248"/>
      <c r="I1051" s="248"/>
    </row>
    <row r="1052" spans="1:9" ht="13.5" thickBot="1">
      <c r="A1052" s="321"/>
      <c r="B1052" s="248" t="s">
        <v>104</v>
      </c>
      <c r="C1052" s="248"/>
      <c r="D1052" s="249"/>
      <c r="E1052" s="45" t="s">
        <v>32</v>
      </c>
      <c r="F1052" s="248" t="s">
        <v>26</v>
      </c>
      <c r="G1052" s="248"/>
      <c r="H1052" s="315"/>
      <c r="I1052" s="315"/>
    </row>
    <row r="1053" spans="1:9" ht="24">
      <c r="A1053" s="321"/>
      <c r="B1053" s="248" t="s">
        <v>105</v>
      </c>
      <c r="C1053" s="248"/>
      <c r="D1053" s="249"/>
      <c r="E1053" s="46" t="s">
        <v>27</v>
      </c>
      <c r="F1053" s="245" t="s">
        <v>0</v>
      </c>
      <c r="G1053" s="285"/>
      <c r="H1053" s="130" t="s">
        <v>52</v>
      </c>
      <c r="I1053" s="161" t="s">
        <v>235</v>
      </c>
    </row>
    <row r="1054" spans="1:9">
      <c r="A1054" s="321"/>
      <c r="B1054" s="248" t="s">
        <v>106</v>
      </c>
      <c r="C1054" s="248"/>
      <c r="D1054" s="249"/>
      <c r="E1054" s="322"/>
      <c r="F1054" s="323"/>
      <c r="G1054" s="324"/>
      <c r="H1054" s="78" t="s">
        <v>101</v>
      </c>
      <c r="I1054" s="149">
        <v>18</v>
      </c>
    </row>
    <row r="1055" spans="1:9">
      <c r="A1055" s="164"/>
      <c r="B1055" s="38"/>
      <c r="C1055" s="38"/>
      <c r="D1055" s="38"/>
      <c r="E1055" s="9"/>
      <c r="F1055" s="9"/>
      <c r="G1055" s="9"/>
      <c r="H1055" s="9"/>
      <c r="I1055" s="9"/>
    </row>
    <row r="1056" spans="1:9">
      <c r="A1056" s="164"/>
      <c r="B1056" s="38"/>
      <c r="C1056" s="38"/>
      <c r="D1056" s="38"/>
      <c r="E1056" s="9"/>
      <c r="F1056" s="9"/>
      <c r="G1056" s="9"/>
      <c r="H1056" s="9"/>
      <c r="I1056" s="9"/>
    </row>
    <row r="1057" spans="1:9">
      <c r="A1057" s="164"/>
      <c r="B1057" s="38"/>
      <c r="C1057" s="38"/>
      <c r="D1057" s="38"/>
      <c r="E1057" s="9"/>
      <c r="F1057" s="9"/>
      <c r="G1057" s="9"/>
      <c r="H1057" s="9"/>
      <c r="I1057" s="9"/>
    </row>
    <row r="1058" spans="1:9">
      <c r="A1058" s="164"/>
      <c r="B1058" s="38"/>
      <c r="C1058" s="38"/>
      <c r="D1058" s="38"/>
      <c r="E1058" s="9"/>
      <c r="F1058" s="9"/>
      <c r="G1058" s="9"/>
      <c r="H1058" s="9"/>
      <c r="I1058" s="9"/>
    </row>
    <row r="1059" spans="1:9">
      <c r="A1059" s="164"/>
      <c r="B1059" s="38"/>
      <c r="C1059" s="38"/>
      <c r="D1059" s="38"/>
      <c r="E1059" s="9"/>
      <c r="F1059" s="9"/>
      <c r="G1059" s="9"/>
      <c r="H1059" s="9"/>
      <c r="I1059" s="9"/>
    </row>
    <row r="1060" spans="1:9">
      <c r="A1060" s="164"/>
      <c r="B1060" s="38"/>
      <c r="C1060" s="38"/>
      <c r="D1060" s="38"/>
      <c r="E1060" s="9"/>
      <c r="F1060" s="9"/>
      <c r="G1060" s="9"/>
      <c r="H1060" s="9"/>
      <c r="I1060" s="9"/>
    </row>
    <row r="1061" spans="1:9">
      <c r="A1061" s="164"/>
      <c r="B1061" s="38"/>
      <c r="C1061" s="38"/>
      <c r="D1061" s="38"/>
      <c r="E1061" s="9"/>
      <c r="F1061" s="9"/>
      <c r="G1061" s="9"/>
      <c r="H1061" s="9"/>
      <c r="I1061" s="9"/>
    </row>
    <row r="1062" spans="1:9" ht="13.5" thickBot="1">
      <c r="A1062" s="164"/>
      <c r="B1062" s="38"/>
      <c r="C1062" s="38"/>
      <c r="D1062" s="38"/>
      <c r="E1062" s="9"/>
      <c r="F1062" s="9"/>
      <c r="G1062" s="9"/>
      <c r="H1062" s="9"/>
      <c r="I1062" s="9"/>
    </row>
    <row r="1063" spans="1:9" ht="18">
      <c r="A1063" s="228"/>
      <c r="B1063" s="224" t="s">
        <v>21</v>
      </c>
      <c r="C1063" s="224"/>
      <c r="D1063" s="224"/>
      <c r="E1063" s="224"/>
      <c r="F1063" s="224"/>
      <c r="G1063" s="224"/>
      <c r="H1063" s="224"/>
      <c r="I1063" s="225"/>
    </row>
    <row r="1064" spans="1:9" ht="18.75" thickBot="1">
      <c r="A1064" s="229"/>
      <c r="B1064" s="226" t="s">
        <v>22</v>
      </c>
      <c r="C1064" s="226"/>
      <c r="D1064" s="226"/>
      <c r="E1064" s="226"/>
      <c r="F1064" s="226"/>
      <c r="G1064" s="226"/>
      <c r="H1064" s="226"/>
      <c r="I1064" s="227"/>
    </row>
    <row r="1065" spans="1:9" ht="13.5" thickBot="1">
      <c r="A1065" s="299"/>
      <c r="B1065" s="300"/>
      <c r="C1065" s="300"/>
      <c r="D1065" s="300"/>
      <c r="E1065" s="300"/>
      <c r="F1065" s="300"/>
      <c r="G1065" s="300"/>
      <c r="H1065" s="300"/>
      <c r="I1065" s="300"/>
    </row>
    <row r="1066" spans="1:9" ht="18.75" thickBot="1">
      <c r="A1066" s="234" t="s">
        <v>115</v>
      </c>
      <c r="B1066" s="236"/>
      <c r="C1066" s="158" t="s">
        <v>240</v>
      </c>
      <c r="D1066" s="236" t="s">
        <v>118</v>
      </c>
      <c r="E1066" s="236"/>
      <c r="F1066" s="236"/>
      <c r="G1066" s="236"/>
      <c r="H1066" s="236"/>
      <c r="I1066" s="237"/>
    </row>
    <row r="1067" spans="1:9" ht="18.75" thickBot="1">
      <c r="A1067" s="287"/>
      <c r="B1067" s="287"/>
      <c r="C1067" s="287"/>
      <c r="D1067" s="287"/>
      <c r="E1067" s="287"/>
      <c r="F1067" s="287"/>
      <c r="G1067" s="287"/>
      <c r="H1067" s="287"/>
      <c r="I1067" s="287"/>
    </row>
    <row r="1068" spans="1:9" ht="15.75" thickBot="1">
      <c r="A1068" s="238" t="s">
        <v>97</v>
      </c>
      <c r="B1068" s="239"/>
      <c r="C1068" s="239"/>
      <c r="D1068" s="239"/>
      <c r="E1068" s="239"/>
      <c r="F1068" s="239"/>
      <c r="G1068" s="239"/>
      <c r="H1068" s="239"/>
      <c r="I1068" s="240"/>
    </row>
    <row r="1069" spans="1:9">
      <c r="A1069" s="67" t="s">
        <v>53</v>
      </c>
      <c r="B1069" s="68" t="s">
        <v>54</v>
      </c>
      <c r="C1069" s="68" t="s">
        <v>98</v>
      </c>
      <c r="D1069" s="288" t="s">
        <v>99</v>
      </c>
      <c r="E1069" s="289"/>
      <c r="F1069" s="289"/>
      <c r="G1069" s="289"/>
      <c r="H1069" s="289"/>
      <c r="I1069" s="290"/>
    </row>
    <row r="1070" spans="1:9">
      <c r="A1070" s="69" t="s">
        <v>55</v>
      </c>
      <c r="B1070" s="70" t="s">
        <v>119</v>
      </c>
      <c r="C1070" s="159">
        <v>1</v>
      </c>
      <c r="D1070" s="291" t="s">
        <v>241</v>
      </c>
      <c r="E1070" s="292"/>
      <c r="F1070" s="292"/>
      <c r="G1070" s="292"/>
      <c r="H1070" s="292"/>
      <c r="I1070" s="293"/>
    </row>
    <row r="1071" spans="1:9" ht="24.75" thickBot="1">
      <c r="A1071" s="71" t="s">
        <v>56</v>
      </c>
      <c r="B1071" s="72">
        <v>10</v>
      </c>
      <c r="C1071" s="73" t="s">
        <v>57</v>
      </c>
      <c r="D1071" s="72">
        <v>1</v>
      </c>
      <c r="E1071" s="73" t="s">
        <v>58</v>
      </c>
      <c r="F1071" s="72">
        <v>1</v>
      </c>
      <c r="G1071" s="73" t="s">
        <v>59</v>
      </c>
      <c r="H1071" s="72">
        <v>2.8</v>
      </c>
      <c r="I1071" s="7"/>
    </row>
    <row r="1072" spans="1:9" ht="23.25" thickBot="1">
      <c r="A1072" s="121" t="s">
        <v>60</v>
      </c>
      <c r="B1072" s="114" t="s">
        <v>61</v>
      </c>
      <c r="C1072" s="114" t="s">
        <v>62</v>
      </c>
      <c r="D1072" s="120" t="s">
        <v>63</v>
      </c>
      <c r="E1072" s="294" t="s">
        <v>64</v>
      </c>
      <c r="F1072" s="295"/>
      <c r="G1072" s="295"/>
      <c r="H1072" s="295"/>
      <c r="I1072" s="296"/>
    </row>
    <row r="1073" spans="1:9" ht="15.75">
      <c r="A1073" s="107" t="s">
        <v>65</v>
      </c>
      <c r="B1073" s="187" t="s">
        <v>72</v>
      </c>
      <c r="C1073" s="118"/>
      <c r="D1073" s="119"/>
      <c r="E1073" s="116" t="s">
        <v>67</v>
      </c>
      <c r="F1073" s="109" t="s">
        <v>68</v>
      </c>
      <c r="G1073" s="117" t="s">
        <v>69</v>
      </c>
      <c r="H1073" s="109"/>
      <c r="I1073" s="8"/>
    </row>
    <row r="1074" spans="1:9" ht="15.75">
      <c r="A1074" s="75" t="s">
        <v>70</v>
      </c>
      <c r="B1074" s="77" t="s">
        <v>66</v>
      </c>
      <c r="C1074" s="185"/>
      <c r="D1074" s="76"/>
      <c r="E1074" s="78" t="s">
        <v>107</v>
      </c>
      <c r="F1074" s="149" t="s">
        <v>109</v>
      </c>
      <c r="G1074" s="149" t="s">
        <v>110</v>
      </c>
      <c r="H1074" s="159"/>
      <c r="I1074" s="5"/>
    </row>
    <row r="1075" spans="1:9" ht="13.5" thickBot="1">
      <c r="A1075" s="79" t="s">
        <v>71</v>
      </c>
      <c r="B1075" s="81" t="s">
        <v>72</v>
      </c>
      <c r="C1075" s="80"/>
      <c r="E1075" s="82" t="s">
        <v>108</v>
      </c>
      <c r="F1075" s="154" t="s">
        <v>108</v>
      </c>
      <c r="G1075" s="154" t="s">
        <v>108</v>
      </c>
      <c r="H1075" s="105"/>
      <c r="I1075" s="7"/>
    </row>
    <row r="1076" spans="1:9" ht="23.25" thickBot="1">
      <c r="A1076" s="108" t="s">
        <v>73</v>
      </c>
      <c r="B1076" s="111" t="s">
        <v>74</v>
      </c>
      <c r="C1076" s="112" t="s">
        <v>75</v>
      </c>
      <c r="D1076" s="112" t="s">
        <v>76</v>
      </c>
      <c r="E1076" s="113" t="s">
        <v>77</v>
      </c>
      <c r="F1076" s="114" t="s">
        <v>78</v>
      </c>
      <c r="G1076" s="113" t="s">
        <v>233</v>
      </c>
      <c r="H1076" s="167"/>
      <c r="I1076" s="115" t="s">
        <v>80</v>
      </c>
    </row>
    <row r="1077" spans="1:9">
      <c r="A1077" s="107" t="s">
        <v>45</v>
      </c>
      <c r="B1077" s="109">
        <v>1</v>
      </c>
      <c r="C1077" s="109">
        <v>13</v>
      </c>
      <c r="D1077" s="109">
        <v>5</v>
      </c>
      <c r="E1077" s="138"/>
      <c r="F1077" s="138">
        <v>1</v>
      </c>
      <c r="G1077" s="138"/>
      <c r="H1077" s="110"/>
      <c r="I1077" s="8"/>
    </row>
    <row r="1078" spans="1:9">
      <c r="A1078" s="75" t="s">
        <v>81</v>
      </c>
      <c r="B1078" s="149" t="s">
        <v>227</v>
      </c>
      <c r="C1078" s="149" t="s">
        <v>245</v>
      </c>
      <c r="D1078" s="149" t="s">
        <v>166</v>
      </c>
      <c r="E1078" s="149"/>
      <c r="F1078" s="149" t="s">
        <v>244</v>
      </c>
      <c r="G1078" s="153"/>
      <c r="H1078" s="144"/>
      <c r="I1078" s="5"/>
    </row>
    <row r="1079" spans="1:9" ht="13.5" thickBot="1">
      <c r="A1079" s="83" t="s">
        <v>47</v>
      </c>
      <c r="B1079" s="155" t="s">
        <v>158</v>
      </c>
      <c r="C1079" s="155" t="s">
        <v>158</v>
      </c>
      <c r="D1079" s="155" t="s">
        <v>239</v>
      </c>
      <c r="E1079" s="155"/>
      <c r="F1079" s="155" t="s">
        <v>239</v>
      </c>
      <c r="G1079" s="154"/>
      <c r="H1079" s="84"/>
      <c r="I1079" s="7"/>
    </row>
    <row r="1080" spans="1:9" ht="13.5" thickBot="1">
      <c r="A1080" s="124" t="s">
        <v>100</v>
      </c>
      <c r="B1080" s="113" t="s">
        <v>82</v>
      </c>
      <c r="C1080" s="113" t="s">
        <v>83</v>
      </c>
      <c r="D1080" s="297" t="s">
        <v>84</v>
      </c>
      <c r="E1080" s="298"/>
      <c r="F1080" s="113" t="s">
        <v>85</v>
      </c>
      <c r="G1080" s="113"/>
      <c r="H1080" s="181"/>
      <c r="I1080" s="183"/>
    </row>
    <row r="1081" spans="1:9">
      <c r="A1081" s="122" t="s">
        <v>45</v>
      </c>
      <c r="B1081" s="139">
        <v>1</v>
      </c>
      <c r="C1081" s="139">
        <v>1</v>
      </c>
      <c r="D1081" s="302">
        <v>1</v>
      </c>
      <c r="E1081" s="303"/>
      <c r="F1081" s="138">
        <v>1</v>
      </c>
      <c r="G1081" s="138"/>
      <c r="H1081" s="182"/>
      <c r="I1081" s="184"/>
    </row>
    <row r="1082" spans="1:9">
      <c r="A1082" s="85" t="s">
        <v>86</v>
      </c>
      <c r="B1082" s="163" t="s">
        <v>227</v>
      </c>
      <c r="C1082" s="163" t="s">
        <v>151</v>
      </c>
      <c r="D1082" s="304"/>
      <c r="E1082" s="305"/>
      <c r="F1082" s="153" t="s">
        <v>152</v>
      </c>
      <c r="G1082" s="153"/>
      <c r="H1082" s="153"/>
      <c r="I1082" s="1"/>
    </row>
    <row r="1083" spans="1:9">
      <c r="A1083" s="86" t="s">
        <v>47</v>
      </c>
      <c r="B1083" s="87" t="s">
        <v>158</v>
      </c>
      <c r="C1083" s="163" t="s">
        <v>108</v>
      </c>
      <c r="D1083" s="163" t="s">
        <v>87</v>
      </c>
      <c r="E1083" s="163" t="s">
        <v>88</v>
      </c>
      <c r="F1083" s="153" t="s">
        <v>108</v>
      </c>
      <c r="G1083" s="153"/>
      <c r="H1083" s="153"/>
      <c r="I1083" s="1"/>
    </row>
    <row r="1084" spans="1:9" ht="15.75" thickBot="1">
      <c r="A1084" s="88"/>
      <c r="B1084" s="89"/>
      <c r="C1084" s="90"/>
      <c r="D1084" s="140" t="s">
        <v>66</v>
      </c>
      <c r="E1084" s="90"/>
      <c r="F1084" s="91"/>
      <c r="G1084" s="142"/>
      <c r="H1084" s="104"/>
      <c r="I1084" s="104"/>
    </row>
    <row r="1085" spans="1:9">
      <c r="A1085" s="306" t="s">
        <v>89</v>
      </c>
      <c r="B1085" s="12" t="s">
        <v>90</v>
      </c>
      <c r="C1085" s="12" t="s">
        <v>91</v>
      </c>
      <c r="D1085" s="308" t="s">
        <v>92</v>
      </c>
      <c r="E1085" s="12" t="s">
        <v>93</v>
      </c>
      <c r="F1085" s="12" t="s">
        <v>94</v>
      </c>
      <c r="G1085" s="3"/>
      <c r="H1085" s="3"/>
      <c r="I1085" s="4"/>
    </row>
    <row r="1086" spans="1:9" ht="13.5" thickBot="1">
      <c r="A1086" s="307"/>
      <c r="B1086" s="137" t="s">
        <v>72</v>
      </c>
      <c r="C1086" s="6"/>
      <c r="D1086" s="309"/>
      <c r="E1086" s="137" t="s">
        <v>72</v>
      </c>
      <c r="F1086" s="6"/>
      <c r="G1086" s="6"/>
      <c r="H1086" s="6"/>
      <c r="I1086" s="7"/>
    </row>
    <row r="1087" spans="1:9" ht="13.5" thickBot="1">
      <c r="A1087" s="310"/>
      <c r="B1087" s="310"/>
      <c r="C1087" s="310"/>
      <c r="D1087" s="310"/>
      <c r="E1087" s="310"/>
      <c r="F1087" s="310"/>
      <c r="G1087" s="310"/>
      <c r="H1087" s="310"/>
      <c r="I1087" s="310"/>
    </row>
    <row r="1088" spans="1:9" ht="13.5" thickBot="1">
      <c r="A1088" s="311" t="s">
        <v>95</v>
      </c>
      <c r="B1088" s="312"/>
      <c r="C1088" s="312"/>
      <c r="D1088" s="312"/>
      <c r="E1088" s="312"/>
      <c r="F1088" s="312"/>
      <c r="G1088" s="312"/>
      <c r="H1088" s="312"/>
      <c r="I1088" s="313"/>
    </row>
    <row r="1089" spans="1:9">
      <c r="A1089" s="92"/>
      <c r="B1089" s="27"/>
      <c r="C1089" s="27"/>
      <c r="D1089" s="27"/>
      <c r="E1089" s="27"/>
      <c r="F1089" s="27"/>
      <c r="G1089" s="27"/>
      <c r="H1089" s="129"/>
      <c r="I1089" s="54"/>
    </row>
    <row r="1090" spans="1:9">
      <c r="A1090" s="93"/>
      <c r="B1090" s="38"/>
      <c r="C1090" s="38"/>
      <c r="D1090" s="38"/>
      <c r="E1090" s="38"/>
      <c r="F1090" s="38"/>
      <c r="G1090" s="38"/>
      <c r="H1090" s="128"/>
      <c r="I1090" s="56"/>
    </row>
    <row r="1091" spans="1:9">
      <c r="A1091" s="93"/>
      <c r="B1091" s="38"/>
      <c r="C1091" s="38"/>
      <c r="D1091" s="38"/>
      <c r="E1091" s="38"/>
      <c r="F1091" s="38"/>
      <c r="G1091" s="38"/>
      <c r="H1091" s="128"/>
      <c r="I1091" s="56"/>
    </row>
    <row r="1092" spans="1:9">
      <c r="A1092" s="28"/>
      <c r="B1092" s="38"/>
      <c r="C1092" s="38"/>
      <c r="D1092" s="38"/>
      <c r="E1092" s="164"/>
      <c r="F1092" s="94"/>
      <c r="G1092" s="94"/>
      <c r="H1092" s="9"/>
      <c r="I1092" s="56"/>
    </row>
    <row r="1093" spans="1:9">
      <c r="A1093" s="28"/>
      <c r="B1093" s="38"/>
      <c r="C1093" s="38"/>
      <c r="D1093" s="38"/>
      <c r="E1093" s="9"/>
      <c r="F1093" s="9"/>
      <c r="G1093" s="9"/>
      <c r="H1093" s="9"/>
      <c r="I1093" s="56"/>
    </row>
    <row r="1094" spans="1:9">
      <c r="A1094" s="28"/>
      <c r="B1094" s="38"/>
      <c r="C1094" s="38"/>
      <c r="D1094" s="38"/>
      <c r="E1094" s="9"/>
      <c r="F1094" s="9"/>
      <c r="G1094" s="9"/>
      <c r="H1094" s="9"/>
      <c r="I1094" s="56"/>
    </row>
    <row r="1095" spans="1:9">
      <c r="A1095" s="28"/>
      <c r="B1095" s="38"/>
      <c r="C1095" s="38"/>
      <c r="D1095" s="38"/>
      <c r="E1095" s="9"/>
      <c r="F1095" s="9"/>
      <c r="G1095" s="9"/>
      <c r="H1095" s="9"/>
      <c r="I1095" s="56"/>
    </row>
    <row r="1096" spans="1:9">
      <c r="A1096" s="55"/>
      <c r="B1096" s="9"/>
      <c r="C1096" s="9"/>
      <c r="D1096" s="9"/>
      <c r="E1096" s="9"/>
      <c r="F1096" s="9"/>
      <c r="G1096" s="9"/>
      <c r="H1096" s="9"/>
      <c r="I1096" s="56"/>
    </row>
    <row r="1097" spans="1:9">
      <c r="A1097" s="95"/>
      <c r="B1097" s="38"/>
      <c r="C1097" s="38"/>
      <c r="D1097" s="38"/>
      <c r="E1097" s="9"/>
      <c r="F1097" s="9"/>
      <c r="G1097" s="9"/>
      <c r="H1097" s="9"/>
      <c r="I1097" s="56"/>
    </row>
    <row r="1098" spans="1:9">
      <c r="A1098" s="28"/>
      <c r="B1098" s="38"/>
      <c r="C1098" s="38"/>
      <c r="D1098" s="38"/>
      <c r="E1098" s="9"/>
      <c r="F1098" s="9"/>
      <c r="G1098" s="9"/>
      <c r="H1098" s="9"/>
      <c r="I1098" s="56"/>
    </row>
    <row r="1099" spans="1:9">
      <c r="A1099" s="28"/>
      <c r="B1099" s="38"/>
      <c r="C1099" s="38"/>
      <c r="D1099" s="38"/>
      <c r="E1099" s="9"/>
      <c r="F1099" s="9"/>
      <c r="G1099" s="9"/>
      <c r="H1099" s="9"/>
      <c r="I1099" s="56"/>
    </row>
    <row r="1100" spans="1:9">
      <c r="A1100" s="28"/>
      <c r="B1100" s="38"/>
      <c r="C1100" s="38"/>
      <c r="D1100" s="38"/>
      <c r="E1100" s="9"/>
      <c r="F1100" s="9"/>
      <c r="G1100" s="9"/>
      <c r="H1100" s="173" t="s">
        <v>238</v>
      </c>
      <c r="I1100" s="56"/>
    </row>
    <row r="1101" spans="1:9">
      <c r="A1101" s="28"/>
      <c r="B1101" s="9"/>
      <c r="C1101" s="9"/>
      <c r="D1101" s="9"/>
      <c r="E1101" s="9"/>
      <c r="F1101" s="9"/>
      <c r="G1101" s="9"/>
      <c r="H1101" s="9"/>
      <c r="I1101" s="56"/>
    </row>
    <row r="1102" spans="1:9">
      <c r="A1102" s="28"/>
      <c r="B1102" s="9"/>
      <c r="C1102" s="9"/>
      <c r="D1102" s="9"/>
      <c r="E1102" s="9"/>
      <c r="F1102" s="9"/>
      <c r="G1102" s="9"/>
      <c r="H1102" s="9"/>
      <c r="I1102" s="56"/>
    </row>
    <row r="1103" spans="1:9">
      <c r="A1103" s="28"/>
      <c r="B1103" s="9"/>
      <c r="C1103" s="9"/>
      <c r="D1103" s="9"/>
      <c r="E1103" s="9"/>
      <c r="F1103" s="9"/>
      <c r="G1103" s="9"/>
      <c r="H1103" s="9"/>
      <c r="I1103" s="56"/>
    </row>
    <row r="1104" spans="1:9">
      <c r="A1104" s="28"/>
      <c r="B1104" s="9"/>
      <c r="C1104" s="9"/>
      <c r="D1104" s="9"/>
      <c r="E1104" s="9"/>
      <c r="F1104" s="9"/>
      <c r="G1104" s="9"/>
      <c r="H1104" s="9"/>
      <c r="I1104" s="56"/>
    </row>
    <row r="1105" spans="1:9">
      <c r="A1105" s="28"/>
      <c r="B1105" s="9"/>
      <c r="C1105" s="9"/>
      <c r="D1105" s="9"/>
      <c r="E1105" s="9"/>
      <c r="F1105" s="9"/>
      <c r="G1105" s="9"/>
      <c r="H1105" s="9"/>
      <c r="I1105" s="56"/>
    </row>
    <row r="1106" spans="1:9">
      <c r="A1106" s="28"/>
      <c r="B1106" s="164"/>
      <c r="C1106" s="38"/>
      <c r="D1106" s="38"/>
      <c r="E1106" s="38"/>
      <c r="F1106" s="38"/>
      <c r="G1106" s="38"/>
      <c r="H1106" s="9"/>
      <c r="I1106" s="56"/>
    </row>
    <row r="1107" spans="1:9" ht="14.25">
      <c r="A1107" s="55"/>
      <c r="B1107" s="96"/>
      <c r="C1107" s="97"/>
      <c r="D1107" s="98"/>
      <c r="E1107" s="99"/>
      <c r="F1107" s="99"/>
      <c r="G1107" s="98"/>
      <c r="H1107" s="9"/>
      <c r="I1107" s="56"/>
    </row>
    <row r="1108" spans="1:9" ht="14.25">
      <c r="A1108" s="55"/>
      <c r="B1108" s="38"/>
      <c r="C1108" s="97"/>
      <c r="D1108" s="98"/>
      <c r="E1108" s="99"/>
      <c r="F1108" s="99"/>
      <c r="G1108" s="98"/>
      <c r="H1108" s="9"/>
      <c r="I1108" s="56"/>
    </row>
    <row r="1109" spans="1:9" ht="27" customHeight="1">
      <c r="A1109" s="267" t="s">
        <v>33</v>
      </c>
      <c r="B1109" s="267"/>
      <c r="C1109" s="267"/>
      <c r="D1109" s="268"/>
      <c r="E1109" s="260" t="s">
        <v>31</v>
      </c>
      <c r="F1109" s="261"/>
      <c r="G1109" s="325" t="s">
        <v>114</v>
      </c>
      <c r="H1109" s="248"/>
      <c r="I1109" s="248"/>
    </row>
    <row r="1110" spans="1:9">
      <c r="A1110" s="267" t="s">
        <v>153</v>
      </c>
      <c r="B1110" s="267"/>
      <c r="C1110" s="267"/>
      <c r="D1110" s="268"/>
      <c r="E1110" s="260" t="s">
        <v>30</v>
      </c>
      <c r="F1110" s="261"/>
      <c r="G1110" s="248" t="s">
        <v>28</v>
      </c>
      <c r="H1110" s="248"/>
      <c r="I1110" s="248"/>
    </row>
    <row r="1111" spans="1:9">
      <c r="A1111" s="321" t="s">
        <v>24</v>
      </c>
      <c r="B1111" s="248" t="s">
        <v>103</v>
      </c>
      <c r="C1111" s="248"/>
      <c r="D1111" s="249"/>
      <c r="E1111" s="260" t="s">
        <v>29</v>
      </c>
      <c r="F1111" s="261"/>
      <c r="G1111" s="248" t="s">
        <v>25</v>
      </c>
      <c r="H1111" s="248"/>
      <c r="I1111" s="248"/>
    </row>
    <row r="1112" spans="1:9" ht="13.5" thickBot="1">
      <c r="A1112" s="321"/>
      <c r="B1112" s="248" t="s">
        <v>104</v>
      </c>
      <c r="C1112" s="248"/>
      <c r="D1112" s="249"/>
      <c r="E1112" s="45" t="s">
        <v>32</v>
      </c>
      <c r="F1112" s="248" t="s">
        <v>26</v>
      </c>
      <c r="G1112" s="248"/>
      <c r="H1112" s="315"/>
      <c r="I1112" s="315"/>
    </row>
    <row r="1113" spans="1:9" ht="24">
      <c r="A1113" s="321"/>
      <c r="B1113" s="248" t="s">
        <v>105</v>
      </c>
      <c r="C1113" s="248"/>
      <c r="D1113" s="249"/>
      <c r="E1113" s="46" t="s">
        <v>27</v>
      </c>
      <c r="F1113" s="245" t="s">
        <v>0</v>
      </c>
      <c r="G1113" s="285"/>
      <c r="H1113" s="130" t="s">
        <v>52</v>
      </c>
      <c r="I1113" s="161" t="s">
        <v>240</v>
      </c>
    </row>
    <row r="1114" spans="1:9">
      <c r="A1114" s="321"/>
      <c r="B1114" s="248" t="s">
        <v>106</v>
      </c>
      <c r="C1114" s="248"/>
      <c r="D1114" s="249"/>
      <c r="E1114" s="322"/>
      <c r="F1114" s="323"/>
      <c r="G1114" s="324"/>
      <c r="H1114" s="78" t="s">
        <v>101</v>
      </c>
      <c r="I1114" s="149">
        <v>19</v>
      </c>
    </row>
    <row r="1115" spans="1:9">
      <c r="A1115" s="164"/>
      <c r="B1115" s="38"/>
      <c r="C1115" s="38"/>
      <c r="D1115" s="38"/>
      <c r="E1115" s="9"/>
      <c r="F1115" s="9"/>
      <c r="G1115" s="9"/>
      <c r="H1115" s="9"/>
      <c r="I1115" s="9"/>
    </row>
    <row r="1116" spans="1:9">
      <c r="A1116" s="164"/>
      <c r="B1116" s="38"/>
      <c r="C1116" s="38"/>
      <c r="D1116" s="38"/>
      <c r="E1116" s="9"/>
      <c r="F1116" s="9"/>
      <c r="G1116" s="9"/>
      <c r="H1116" s="9"/>
      <c r="I1116" s="9"/>
    </row>
    <row r="1117" spans="1:9">
      <c r="A1117" s="164"/>
      <c r="B1117" s="38"/>
      <c r="C1117" s="38"/>
      <c r="D1117" s="38"/>
      <c r="E1117" s="9"/>
      <c r="F1117" s="9"/>
      <c r="G1117" s="9"/>
      <c r="H1117" s="9"/>
      <c r="I1117" s="9"/>
    </row>
    <row r="1118" spans="1:9">
      <c r="A1118" s="164"/>
      <c r="B1118" s="38"/>
      <c r="C1118" s="38"/>
      <c r="D1118" s="38"/>
      <c r="E1118" s="9"/>
      <c r="F1118" s="9"/>
      <c r="G1118" s="9"/>
      <c r="H1118" s="9"/>
      <c r="I1118" s="9"/>
    </row>
    <row r="1119" spans="1:9">
      <c r="A1119" s="164"/>
      <c r="B1119" s="38"/>
      <c r="C1119" s="38"/>
      <c r="D1119" s="38"/>
      <c r="E1119" s="9"/>
      <c r="F1119" s="9"/>
      <c r="G1119" s="9"/>
      <c r="H1119" s="9"/>
      <c r="I1119" s="9"/>
    </row>
    <row r="1120" spans="1:9">
      <c r="A1120" s="164"/>
      <c r="B1120" s="38"/>
      <c r="C1120" s="38"/>
      <c r="D1120" s="38"/>
      <c r="E1120" s="9"/>
      <c r="F1120" s="9"/>
      <c r="G1120" s="9"/>
      <c r="H1120" s="9"/>
      <c r="I1120" s="9"/>
    </row>
    <row r="1121" spans="1:9" ht="13.5" thickBot="1">
      <c r="A1121" s="164"/>
      <c r="B1121" s="38"/>
      <c r="C1121" s="38"/>
      <c r="D1121" s="38"/>
      <c r="E1121" s="9"/>
      <c r="F1121" s="9"/>
      <c r="G1121" s="9"/>
      <c r="H1121" s="9"/>
      <c r="I1121" s="9"/>
    </row>
    <row r="1122" spans="1:9" ht="18">
      <c r="A1122" s="228"/>
      <c r="B1122" s="224" t="s">
        <v>21</v>
      </c>
      <c r="C1122" s="224"/>
      <c r="D1122" s="224"/>
      <c r="E1122" s="224"/>
      <c r="F1122" s="224"/>
      <c r="G1122" s="224"/>
      <c r="H1122" s="224"/>
      <c r="I1122" s="225"/>
    </row>
    <row r="1123" spans="1:9" ht="18.75" thickBot="1">
      <c r="A1123" s="229"/>
      <c r="B1123" s="226" t="s">
        <v>22</v>
      </c>
      <c r="C1123" s="226"/>
      <c r="D1123" s="226"/>
      <c r="E1123" s="226"/>
      <c r="F1123" s="226"/>
      <c r="G1123" s="226"/>
      <c r="H1123" s="226"/>
      <c r="I1123" s="227"/>
    </row>
    <row r="1124" spans="1:9" ht="13.5" thickBot="1">
      <c r="A1124" s="299"/>
      <c r="B1124" s="300"/>
      <c r="C1124" s="300"/>
      <c r="D1124" s="300"/>
      <c r="E1124" s="300"/>
      <c r="F1124" s="300"/>
      <c r="G1124" s="300"/>
      <c r="H1124" s="300"/>
      <c r="I1124" s="300"/>
    </row>
    <row r="1125" spans="1:9" ht="18.75" thickBot="1">
      <c r="A1125" s="234" t="s">
        <v>115</v>
      </c>
      <c r="B1125" s="236"/>
      <c r="C1125" s="158" t="s">
        <v>254</v>
      </c>
      <c r="D1125" s="236" t="s">
        <v>118</v>
      </c>
      <c r="E1125" s="236"/>
      <c r="F1125" s="236"/>
      <c r="G1125" s="236"/>
      <c r="H1125" s="236"/>
      <c r="I1125" s="237"/>
    </row>
    <row r="1126" spans="1:9" ht="18.75" thickBot="1">
      <c r="A1126" s="287"/>
      <c r="B1126" s="287"/>
      <c r="C1126" s="287"/>
      <c r="D1126" s="287"/>
      <c r="E1126" s="287"/>
      <c r="F1126" s="287"/>
      <c r="G1126" s="287"/>
      <c r="H1126" s="287"/>
      <c r="I1126" s="287"/>
    </row>
    <row r="1127" spans="1:9" ht="15.75" thickBot="1">
      <c r="A1127" s="238" t="s">
        <v>97</v>
      </c>
      <c r="B1127" s="239"/>
      <c r="C1127" s="239"/>
      <c r="D1127" s="239"/>
      <c r="E1127" s="239"/>
      <c r="F1127" s="239"/>
      <c r="G1127" s="239"/>
      <c r="H1127" s="239"/>
      <c r="I1127" s="240"/>
    </row>
    <row r="1128" spans="1:9">
      <c r="A1128" s="67" t="s">
        <v>53</v>
      </c>
      <c r="B1128" s="68" t="s">
        <v>54</v>
      </c>
      <c r="C1128" s="68" t="s">
        <v>98</v>
      </c>
      <c r="D1128" s="288" t="s">
        <v>99</v>
      </c>
      <c r="E1128" s="289"/>
      <c r="F1128" s="289"/>
      <c r="G1128" s="289"/>
      <c r="H1128" s="289"/>
      <c r="I1128" s="290"/>
    </row>
    <row r="1129" spans="1:9">
      <c r="A1129" s="69" t="s">
        <v>55</v>
      </c>
      <c r="B1129" s="70" t="s">
        <v>119</v>
      </c>
      <c r="C1129" s="159">
        <v>1</v>
      </c>
      <c r="D1129" s="291" t="s">
        <v>248</v>
      </c>
      <c r="E1129" s="292"/>
      <c r="F1129" s="292"/>
      <c r="G1129" s="292"/>
      <c r="H1129" s="292"/>
      <c r="I1129" s="293"/>
    </row>
    <row r="1130" spans="1:9" ht="24.75" thickBot="1">
      <c r="A1130" s="71" t="s">
        <v>56</v>
      </c>
      <c r="B1130" s="72">
        <v>10</v>
      </c>
      <c r="C1130" s="73" t="s">
        <v>57</v>
      </c>
      <c r="D1130" s="72">
        <v>1</v>
      </c>
      <c r="E1130" s="73" t="s">
        <v>58</v>
      </c>
      <c r="F1130" s="72">
        <v>1</v>
      </c>
      <c r="G1130" s="73" t="s">
        <v>59</v>
      </c>
      <c r="H1130" s="72">
        <v>2.8</v>
      </c>
      <c r="I1130" s="7"/>
    </row>
    <row r="1131" spans="1:9" ht="23.25" thickBot="1">
      <c r="A1131" s="121" t="s">
        <v>60</v>
      </c>
      <c r="B1131" s="114" t="s">
        <v>61</v>
      </c>
      <c r="C1131" s="114" t="s">
        <v>62</v>
      </c>
      <c r="D1131" s="120" t="s">
        <v>63</v>
      </c>
      <c r="E1131" s="294" t="s">
        <v>64</v>
      </c>
      <c r="F1131" s="295"/>
      <c r="G1131" s="295"/>
      <c r="H1131" s="295"/>
      <c r="I1131" s="296"/>
    </row>
    <row r="1132" spans="1:9" ht="15.75">
      <c r="A1132" s="107" t="s">
        <v>65</v>
      </c>
      <c r="B1132" s="187" t="s">
        <v>72</v>
      </c>
      <c r="C1132" s="118"/>
      <c r="D1132" s="119"/>
      <c r="E1132" s="116" t="s">
        <v>67</v>
      </c>
      <c r="F1132" s="109" t="s">
        <v>68</v>
      </c>
      <c r="G1132" s="117" t="s">
        <v>69</v>
      </c>
      <c r="H1132" s="109"/>
      <c r="I1132" s="8"/>
    </row>
    <row r="1133" spans="1:9" ht="15.75">
      <c r="A1133" s="75" t="s">
        <v>70</v>
      </c>
      <c r="B1133" s="77" t="s">
        <v>66</v>
      </c>
      <c r="C1133" s="185"/>
      <c r="D1133" s="76"/>
      <c r="E1133" s="78" t="s">
        <v>107</v>
      </c>
      <c r="F1133" s="149" t="s">
        <v>109</v>
      </c>
      <c r="G1133" s="149" t="s">
        <v>110</v>
      </c>
      <c r="H1133" s="159"/>
      <c r="I1133" s="5"/>
    </row>
    <row r="1134" spans="1:9" ht="13.5" thickBot="1">
      <c r="A1134" s="79" t="s">
        <v>71</v>
      </c>
      <c r="B1134" s="81" t="s">
        <v>72</v>
      </c>
      <c r="C1134" s="80"/>
      <c r="E1134" s="82" t="s">
        <v>108</v>
      </c>
      <c r="F1134" s="154" t="s">
        <v>108</v>
      </c>
      <c r="G1134" s="154" t="s">
        <v>108</v>
      </c>
      <c r="H1134" s="105"/>
      <c r="I1134" s="7"/>
    </row>
    <row r="1135" spans="1:9" ht="23.25" thickBot="1">
      <c r="A1135" s="108" t="s">
        <v>73</v>
      </c>
      <c r="B1135" s="111" t="s">
        <v>74</v>
      </c>
      <c r="C1135" s="112" t="s">
        <v>75</v>
      </c>
      <c r="D1135" s="112" t="s">
        <v>76</v>
      </c>
      <c r="E1135" s="113" t="s">
        <v>77</v>
      </c>
      <c r="F1135" s="114" t="s">
        <v>78</v>
      </c>
      <c r="G1135" s="113" t="s">
        <v>233</v>
      </c>
      <c r="H1135" s="167" t="s">
        <v>253</v>
      </c>
      <c r="I1135" s="115" t="s">
        <v>80</v>
      </c>
    </row>
    <row r="1136" spans="1:9">
      <c r="A1136" s="107" t="s">
        <v>45</v>
      </c>
      <c r="B1136" s="109">
        <v>1</v>
      </c>
      <c r="C1136" s="109">
        <v>3</v>
      </c>
      <c r="D1136" s="109"/>
      <c r="E1136" s="138"/>
      <c r="F1136" s="138"/>
      <c r="G1136" s="138"/>
      <c r="H1136" s="184">
        <v>1</v>
      </c>
      <c r="I1136" s="8"/>
    </row>
    <row r="1137" spans="1:9">
      <c r="A1137" s="75" t="s">
        <v>81</v>
      </c>
      <c r="B1137" s="149" t="s">
        <v>227</v>
      </c>
      <c r="C1137" s="149" t="s">
        <v>245</v>
      </c>
      <c r="D1137" s="149"/>
      <c r="E1137" s="149"/>
      <c r="F1137" s="149"/>
      <c r="G1137" s="153"/>
      <c r="H1137" s="149" t="s">
        <v>178</v>
      </c>
      <c r="I1137" s="5"/>
    </row>
    <row r="1138" spans="1:9" ht="13.5" thickBot="1">
      <c r="A1138" s="83" t="s">
        <v>47</v>
      </c>
      <c r="B1138" s="155" t="s">
        <v>158</v>
      </c>
      <c r="C1138" s="155" t="s">
        <v>158</v>
      </c>
      <c r="D1138" s="155"/>
      <c r="E1138" s="155"/>
      <c r="F1138" s="155"/>
      <c r="G1138" s="154"/>
      <c r="H1138" s="155" t="s">
        <v>158</v>
      </c>
      <c r="I1138" s="7"/>
    </row>
    <row r="1139" spans="1:9" ht="13.5" thickBot="1">
      <c r="A1139" s="124" t="s">
        <v>100</v>
      </c>
      <c r="B1139" s="113" t="s">
        <v>82</v>
      </c>
      <c r="C1139" s="113" t="s">
        <v>83</v>
      </c>
      <c r="D1139" s="297" t="s">
        <v>84</v>
      </c>
      <c r="E1139" s="298"/>
      <c r="F1139" s="113" t="s">
        <v>85</v>
      </c>
      <c r="G1139" s="113"/>
      <c r="H1139" s="181"/>
      <c r="I1139" s="183"/>
    </row>
    <row r="1140" spans="1:9">
      <c r="A1140" s="122" t="s">
        <v>45</v>
      </c>
      <c r="B1140" s="139">
        <v>1</v>
      </c>
      <c r="C1140" s="139">
        <v>1</v>
      </c>
      <c r="D1140" s="302">
        <v>1</v>
      </c>
      <c r="E1140" s="303"/>
      <c r="F1140" s="138">
        <v>1</v>
      </c>
      <c r="G1140" s="138"/>
      <c r="H1140" s="182"/>
      <c r="I1140" s="184"/>
    </row>
    <row r="1141" spans="1:9">
      <c r="A1141" s="85" t="s">
        <v>86</v>
      </c>
      <c r="B1141" s="163" t="s">
        <v>227</v>
      </c>
      <c r="C1141" s="163" t="s">
        <v>151</v>
      </c>
      <c r="D1141" s="304"/>
      <c r="E1141" s="305"/>
      <c r="F1141" s="153" t="s">
        <v>152</v>
      </c>
      <c r="G1141" s="153"/>
      <c r="H1141" s="153"/>
      <c r="I1141" s="1"/>
    </row>
    <row r="1142" spans="1:9">
      <c r="A1142" s="86" t="s">
        <v>47</v>
      </c>
      <c r="B1142" s="87" t="s">
        <v>158</v>
      </c>
      <c r="C1142" s="163" t="s">
        <v>108</v>
      </c>
      <c r="D1142" s="163" t="s">
        <v>87</v>
      </c>
      <c r="E1142" s="163" t="s">
        <v>88</v>
      </c>
      <c r="F1142" s="153" t="s">
        <v>108</v>
      </c>
      <c r="G1142" s="153"/>
      <c r="H1142" s="153"/>
      <c r="I1142" s="1"/>
    </row>
    <row r="1143" spans="1:9" ht="15.75" thickBot="1">
      <c r="A1143" s="88"/>
      <c r="B1143" s="89"/>
      <c r="C1143" s="90"/>
      <c r="D1143" s="140" t="s">
        <v>66</v>
      </c>
      <c r="E1143" s="90"/>
      <c r="F1143" s="91"/>
      <c r="G1143" s="142"/>
      <c r="H1143" s="104"/>
      <c r="I1143" s="104"/>
    </row>
    <row r="1144" spans="1:9">
      <c r="A1144" s="306" t="s">
        <v>89</v>
      </c>
      <c r="B1144" s="12" t="s">
        <v>90</v>
      </c>
      <c r="C1144" s="12" t="s">
        <v>91</v>
      </c>
      <c r="D1144" s="308" t="s">
        <v>92</v>
      </c>
      <c r="E1144" s="12" t="s">
        <v>93</v>
      </c>
      <c r="F1144" s="12" t="s">
        <v>94</v>
      </c>
      <c r="G1144" s="3"/>
      <c r="H1144" s="3"/>
      <c r="I1144" s="4"/>
    </row>
    <row r="1145" spans="1:9" ht="13.5" thickBot="1">
      <c r="A1145" s="307"/>
      <c r="B1145" s="137" t="s">
        <v>72</v>
      </c>
      <c r="C1145" s="6"/>
      <c r="D1145" s="309"/>
      <c r="E1145" s="137" t="s">
        <v>72</v>
      </c>
      <c r="F1145" s="6"/>
      <c r="G1145" s="6"/>
      <c r="H1145" s="6"/>
      <c r="I1145" s="7"/>
    </row>
    <row r="1146" spans="1:9" ht="13.5" thickBot="1">
      <c r="A1146" s="310"/>
      <c r="B1146" s="310"/>
      <c r="C1146" s="310"/>
      <c r="D1146" s="310"/>
      <c r="E1146" s="310"/>
      <c r="F1146" s="310"/>
      <c r="G1146" s="310"/>
      <c r="H1146" s="310"/>
      <c r="I1146" s="310"/>
    </row>
    <row r="1147" spans="1:9" ht="13.5" thickBot="1">
      <c r="A1147" s="311" t="s">
        <v>95</v>
      </c>
      <c r="B1147" s="312"/>
      <c r="C1147" s="312"/>
      <c r="D1147" s="312"/>
      <c r="E1147" s="312"/>
      <c r="F1147" s="312"/>
      <c r="G1147" s="312"/>
      <c r="H1147" s="312"/>
      <c r="I1147" s="313"/>
    </row>
    <row r="1148" spans="1:9">
      <c r="A1148" s="92"/>
      <c r="B1148" s="27"/>
      <c r="C1148" s="27"/>
      <c r="D1148" s="27"/>
      <c r="E1148" s="27"/>
      <c r="F1148" s="27"/>
      <c r="G1148" s="27"/>
      <c r="H1148" s="129"/>
      <c r="I1148" s="54"/>
    </row>
    <row r="1149" spans="1:9">
      <c r="A1149" s="93"/>
      <c r="B1149" s="38"/>
      <c r="C1149" s="38"/>
      <c r="D1149" s="38"/>
      <c r="E1149" s="38"/>
      <c r="F1149" s="38"/>
      <c r="G1149" s="38"/>
      <c r="H1149" s="128"/>
      <c r="I1149" s="56"/>
    </row>
    <row r="1150" spans="1:9">
      <c r="A1150" s="93"/>
      <c r="B1150" s="38"/>
      <c r="C1150" s="38"/>
      <c r="D1150" s="38"/>
      <c r="E1150" s="38"/>
      <c r="F1150" s="38"/>
      <c r="G1150" s="38"/>
      <c r="H1150" s="128"/>
      <c r="I1150" s="56"/>
    </row>
    <row r="1151" spans="1:9">
      <c r="A1151" s="28"/>
      <c r="B1151" s="38"/>
      <c r="C1151" s="38"/>
      <c r="D1151" s="38"/>
      <c r="E1151" s="164"/>
      <c r="F1151" s="94"/>
      <c r="G1151" s="94"/>
      <c r="H1151" s="9"/>
      <c r="I1151" s="56"/>
    </row>
    <row r="1152" spans="1:9">
      <c r="A1152" s="28"/>
      <c r="B1152" s="38"/>
      <c r="C1152" s="38"/>
      <c r="D1152" s="38"/>
      <c r="E1152" s="9"/>
      <c r="F1152" s="9"/>
      <c r="G1152" s="9"/>
      <c r="H1152" s="9"/>
      <c r="I1152" s="56"/>
    </row>
    <row r="1153" spans="1:9">
      <c r="A1153" s="28"/>
      <c r="B1153" s="38"/>
      <c r="C1153" s="38"/>
      <c r="D1153" s="38"/>
      <c r="E1153" s="9"/>
      <c r="F1153" s="9"/>
      <c r="G1153" s="9"/>
      <c r="H1153" s="9"/>
      <c r="I1153" s="56"/>
    </row>
    <row r="1154" spans="1:9">
      <c r="A1154" s="28"/>
      <c r="B1154" s="38"/>
      <c r="C1154" s="38"/>
      <c r="D1154" s="38"/>
      <c r="E1154" s="9"/>
      <c r="F1154" s="9"/>
      <c r="G1154" s="9"/>
      <c r="H1154" s="9"/>
      <c r="I1154" s="56"/>
    </row>
    <row r="1155" spans="1:9">
      <c r="A1155" s="55"/>
      <c r="B1155" s="9"/>
      <c r="C1155" s="9"/>
      <c r="D1155" s="9"/>
      <c r="E1155" s="9"/>
      <c r="F1155" s="9"/>
      <c r="G1155" s="9"/>
      <c r="H1155" s="9"/>
      <c r="I1155" s="56"/>
    </row>
    <row r="1156" spans="1:9">
      <c r="A1156" s="95"/>
      <c r="B1156" s="38"/>
      <c r="C1156" s="38"/>
      <c r="D1156" s="38"/>
      <c r="E1156" s="9"/>
      <c r="F1156" s="9"/>
      <c r="G1156" s="9"/>
      <c r="H1156" s="9"/>
      <c r="I1156" s="56"/>
    </row>
    <row r="1157" spans="1:9">
      <c r="A1157" s="28"/>
      <c r="B1157" s="38"/>
      <c r="C1157" s="38"/>
      <c r="D1157" s="38"/>
      <c r="E1157" s="9"/>
      <c r="F1157" s="9"/>
      <c r="G1157" s="9"/>
      <c r="H1157" s="9"/>
      <c r="I1157" s="56"/>
    </row>
    <row r="1158" spans="1:9">
      <c r="A1158" s="28"/>
      <c r="B1158" s="38"/>
      <c r="C1158" s="38"/>
      <c r="D1158" s="38"/>
      <c r="E1158" s="9"/>
      <c r="F1158" s="9"/>
      <c r="G1158" s="9"/>
      <c r="H1158" s="9"/>
      <c r="I1158" s="56"/>
    </row>
    <row r="1159" spans="1:9">
      <c r="A1159" s="28"/>
      <c r="B1159" s="38"/>
      <c r="C1159" s="38"/>
      <c r="D1159" s="38"/>
      <c r="E1159" s="9"/>
      <c r="F1159" s="9"/>
      <c r="G1159" s="9"/>
      <c r="H1159" s="173" t="s">
        <v>238</v>
      </c>
      <c r="I1159" s="56"/>
    </row>
    <row r="1160" spans="1:9">
      <c r="A1160" s="28"/>
      <c r="B1160" s="9"/>
      <c r="C1160" s="9"/>
      <c r="D1160" s="9"/>
      <c r="E1160" s="9"/>
      <c r="F1160" s="9"/>
      <c r="G1160" s="9"/>
      <c r="H1160" s="9"/>
      <c r="I1160" s="56"/>
    </row>
    <row r="1161" spans="1:9">
      <c r="A1161" s="28"/>
      <c r="B1161" s="9"/>
      <c r="C1161" s="9"/>
      <c r="D1161" s="9"/>
      <c r="E1161" s="9"/>
      <c r="F1161" s="9"/>
      <c r="G1161" s="9"/>
      <c r="H1161" s="9"/>
      <c r="I1161" s="56"/>
    </row>
    <row r="1162" spans="1:9">
      <c r="A1162" s="28"/>
      <c r="B1162" s="9"/>
      <c r="C1162" s="9"/>
      <c r="D1162" s="9"/>
      <c r="E1162" s="9"/>
      <c r="F1162" s="9"/>
      <c r="G1162" s="9"/>
      <c r="H1162" s="9"/>
      <c r="I1162" s="56"/>
    </row>
    <row r="1163" spans="1:9">
      <c r="A1163" s="28"/>
      <c r="B1163" s="9"/>
      <c r="C1163" s="9"/>
      <c r="D1163" s="9"/>
      <c r="E1163" s="9"/>
      <c r="F1163" s="9"/>
      <c r="G1163" s="9"/>
      <c r="H1163" s="9"/>
      <c r="I1163" s="56"/>
    </row>
    <row r="1164" spans="1:9">
      <c r="A1164" s="28"/>
      <c r="B1164" s="9"/>
      <c r="C1164" s="9"/>
      <c r="D1164" s="9"/>
      <c r="E1164" s="9"/>
      <c r="F1164" s="9"/>
      <c r="G1164" s="9"/>
      <c r="H1164" s="9"/>
      <c r="I1164" s="56"/>
    </row>
    <row r="1165" spans="1:9">
      <c r="A1165" s="28"/>
      <c r="B1165" s="164"/>
      <c r="C1165" s="38"/>
      <c r="D1165" s="38"/>
      <c r="E1165" s="38"/>
      <c r="F1165" s="38"/>
      <c r="G1165" s="38"/>
      <c r="H1165" s="9"/>
      <c r="I1165" s="56"/>
    </row>
    <row r="1166" spans="1:9" ht="14.25">
      <c r="A1166" s="55"/>
      <c r="B1166" s="96"/>
      <c r="C1166" s="97"/>
      <c r="D1166" s="98"/>
      <c r="E1166" s="99"/>
      <c r="F1166" s="99"/>
      <c r="G1166" s="98"/>
      <c r="H1166" s="9"/>
      <c r="I1166" s="56"/>
    </row>
    <row r="1167" spans="1:9" ht="14.25">
      <c r="A1167" s="55"/>
      <c r="B1167" s="38"/>
      <c r="C1167" s="97"/>
      <c r="D1167" s="98"/>
      <c r="E1167" s="99"/>
      <c r="F1167" s="99"/>
      <c r="G1167" s="98"/>
      <c r="H1167" s="9"/>
      <c r="I1167" s="56"/>
    </row>
    <row r="1168" spans="1:9" ht="24.75" customHeight="1">
      <c r="A1168" s="267" t="s">
        <v>33</v>
      </c>
      <c r="B1168" s="267"/>
      <c r="C1168" s="267"/>
      <c r="D1168" s="268"/>
      <c r="E1168" s="260" t="s">
        <v>31</v>
      </c>
      <c r="F1168" s="261"/>
      <c r="G1168" s="325" t="s">
        <v>114</v>
      </c>
      <c r="H1168" s="248"/>
      <c r="I1168" s="248"/>
    </row>
    <row r="1169" spans="1:9">
      <c r="A1169" s="267" t="s">
        <v>153</v>
      </c>
      <c r="B1169" s="267"/>
      <c r="C1169" s="267"/>
      <c r="D1169" s="268"/>
      <c r="E1169" s="260" t="s">
        <v>30</v>
      </c>
      <c r="F1169" s="261"/>
      <c r="G1169" s="248" t="s">
        <v>28</v>
      </c>
      <c r="H1169" s="248"/>
      <c r="I1169" s="248"/>
    </row>
    <row r="1170" spans="1:9">
      <c r="A1170" s="321" t="s">
        <v>24</v>
      </c>
      <c r="B1170" s="248" t="s">
        <v>103</v>
      </c>
      <c r="C1170" s="248"/>
      <c r="D1170" s="249"/>
      <c r="E1170" s="260" t="s">
        <v>29</v>
      </c>
      <c r="F1170" s="261"/>
      <c r="G1170" s="248" t="s">
        <v>25</v>
      </c>
      <c r="H1170" s="248"/>
      <c r="I1170" s="248"/>
    </row>
    <row r="1171" spans="1:9" ht="13.5" thickBot="1">
      <c r="A1171" s="321"/>
      <c r="B1171" s="248" t="s">
        <v>104</v>
      </c>
      <c r="C1171" s="248"/>
      <c r="D1171" s="249"/>
      <c r="E1171" s="45" t="s">
        <v>32</v>
      </c>
      <c r="F1171" s="248" t="s">
        <v>26</v>
      </c>
      <c r="G1171" s="248"/>
      <c r="H1171" s="315"/>
      <c r="I1171" s="315"/>
    </row>
    <row r="1172" spans="1:9" ht="24">
      <c r="A1172" s="321"/>
      <c r="B1172" s="248" t="s">
        <v>105</v>
      </c>
      <c r="C1172" s="248"/>
      <c r="D1172" s="249"/>
      <c r="E1172" s="46" t="s">
        <v>27</v>
      </c>
      <c r="F1172" s="245" t="s">
        <v>0</v>
      </c>
      <c r="G1172" s="285"/>
      <c r="H1172" s="130" t="s">
        <v>52</v>
      </c>
      <c r="I1172" s="161" t="s">
        <v>254</v>
      </c>
    </row>
    <row r="1173" spans="1:9">
      <c r="A1173" s="321"/>
      <c r="B1173" s="248" t="s">
        <v>106</v>
      </c>
      <c r="C1173" s="248"/>
      <c r="D1173" s="249"/>
      <c r="E1173" s="322"/>
      <c r="F1173" s="323"/>
      <c r="G1173" s="324"/>
      <c r="H1173" s="78" t="s">
        <v>101</v>
      </c>
      <c r="I1173" s="149">
        <v>20</v>
      </c>
    </row>
    <row r="1174" spans="1:9">
      <c r="A1174" s="164"/>
      <c r="B1174" s="38"/>
      <c r="C1174" s="38"/>
      <c r="D1174" s="38"/>
      <c r="E1174" s="9"/>
      <c r="F1174" s="9"/>
      <c r="G1174" s="9"/>
      <c r="H1174" s="9"/>
      <c r="I1174" s="9"/>
    </row>
    <row r="1175" spans="1:9">
      <c r="A1175" s="164"/>
      <c r="B1175" s="38"/>
      <c r="C1175" s="38"/>
      <c r="D1175" s="38"/>
      <c r="E1175" s="9"/>
      <c r="F1175" s="9"/>
      <c r="G1175" s="9"/>
      <c r="H1175" s="9"/>
      <c r="I1175" s="9"/>
    </row>
    <row r="1176" spans="1:9">
      <c r="A1176" s="164"/>
      <c r="B1176" s="38"/>
      <c r="C1176" s="38"/>
      <c r="D1176" s="38"/>
      <c r="E1176" s="9"/>
      <c r="F1176" s="9"/>
      <c r="G1176" s="9"/>
      <c r="H1176" s="9"/>
      <c r="I1176" s="9"/>
    </row>
    <row r="1177" spans="1:9">
      <c r="A1177" s="164"/>
      <c r="B1177" s="38"/>
      <c r="C1177" s="38"/>
      <c r="D1177" s="38"/>
      <c r="E1177" s="9"/>
      <c r="F1177" s="9"/>
      <c r="G1177" s="9"/>
      <c r="H1177" s="9"/>
      <c r="I1177" s="9"/>
    </row>
    <row r="1178" spans="1:9">
      <c r="A1178" s="164"/>
      <c r="B1178" s="38"/>
      <c r="C1178" s="38"/>
      <c r="D1178" s="38"/>
      <c r="E1178" s="9"/>
      <c r="F1178" s="9"/>
      <c r="G1178" s="9"/>
      <c r="H1178" s="9"/>
      <c r="I1178" s="9"/>
    </row>
    <row r="1179" spans="1:9">
      <c r="A1179" s="164"/>
      <c r="B1179" s="38"/>
      <c r="C1179" s="38"/>
      <c r="D1179" s="38"/>
      <c r="E1179" s="9"/>
      <c r="F1179" s="9"/>
      <c r="G1179" s="9"/>
      <c r="H1179" s="9"/>
      <c r="I1179" s="9"/>
    </row>
    <row r="1180" spans="1:9" ht="13.5" thickBot="1">
      <c r="A1180" s="164"/>
      <c r="B1180" s="38"/>
      <c r="C1180" s="38"/>
      <c r="D1180" s="38"/>
      <c r="E1180" s="9"/>
      <c r="F1180" s="9"/>
      <c r="G1180" s="9"/>
      <c r="H1180" s="9"/>
      <c r="I1180" s="9"/>
    </row>
    <row r="1181" spans="1:9" ht="18">
      <c r="A1181" s="228"/>
      <c r="B1181" s="224" t="s">
        <v>21</v>
      </c>
      <c r="C1181" s="224"/>
      <c r="D1181" s="224"/>
      <c r="E1181" s="224"/>
      <c r="F1181" s="224"/>
      <c r="G1181" s="224"/>
      <c r="H1181" s="224"/>
      <c r="I1181" s="225"/>
    </row>
    <row r="1182" spans="1:9" ht="18.75" thickBot="1">
      <c r="A1182" s="229"/>
      <c r="B1182" s="226" t="s">
        <v>22</v>
      </c>
      <c r="C1182" s="226"/>
      <c r="D1182" s="226"/>
      <c r="E1182" s="226"/>
      <c r="F1182" s="226"/>
      <c r="G1182" s="226"/>
      <c r="H1182" s="226"/>
      <c r="I1182" s="227"/>
    </row>
    <row r="1183" spans="1:9" ht="13.5" thickBot="1">
      <c r="A1183" s="299"/>
      <c r="B1183" s="300"/>
      <c r="C1183" s="300"/>
      <c r="D1183" s="300"/>
      <c r="E1183" s="300"/>
      <c r="F1183" s="300"/>
      <c r="G1183" s="300"/>
      <c r="H1183" s="300"/>
      <c r="I1183" s="300"/>
    </row>
    <row r="1184" spans="1:9" ht="18.75" thickBot="1">
      <c r="A1184" s="234" t="s">
        <v>115</v>
      </c>
      <c r="B1184" s="236"/>
      <c r="C1184" s="158" t="s">
        <v>258</v>
      </c>
      <c r="D1184" s="236" t="s">
        <v>118</v>
      </c>
      <c r="E1184" s="236"/>
      <c r="F1184" s="236"/>
      <c r="G1184" s="236"/>
      <c r="H1184" s="236"/>
      <c r="I1184" s="237"/>
    </row>
    <row r="1185" spans="1:9" ht="18.75" thickBot="1">
      <c r="A1185" s="287"/>
      <c r="B1185" s="287"/>
      <c r="C1185" s="287"/>
      <c r="D1185" s="287"/>
      <c r="E1185" s="287"/>
      <c r="F1185" s="287"/>
      <c r="G1185" s="287"/>
      <c r="H1185" s="287"/>
      <c r="I1185" s="287"/>
    </row>
    <row r="1186" spans="1:9" ht="15.75" thickBot="1">
      <c r="A1186" s="238" t="s">
        <v>97</v>
      </c>
      <c r="B1186" s="239"/>
      <c r="C1186" s="239"/>
      <c r="D1186" s="239"/>
      <c r="E1186" s="239"/>
      <c r="F1186" s="239"/>
      <c r="G1186" s="239"/>
      <c r="H1186" s="239"/>
      <c r="I1186" s="240"/>
    </row>
    <row r="1187" spans="1:9">
      <c r="A1187" s="67" t="s">
        <v>53</v>
      </c>
      <c r="B1187" s="68" t="s">
        <v>54</v>
      </c>
      <c r="C1187" s="68" t="s">
        <v>98</v>
      </c>
      <c r="D1187" s="288" t="s">
        <v>99</v>
      </c>
      <c r="E1187" s="289"/>
      <c r="F1187" s="289"/>
      <c r="G1187" s="289"/>
      <c r="H1187" s="289"/>
      <c r="I1187" s="290"/>
    </row>
    <row r="1188" spans="1:9">
      <c r="A1188" s="69" t="s">
        <v>55</v>
      </c>
      <c r="B1188" s="70" t="s">
        <v>119</v>
      </c>
      <c r="C1188" s="159">
        <v>1</v>
      </c>
      <c r="D1188" s="291" t="s">
        <v>256</v>
      </c>
      <c r="E1188" s="292"/>
      <c r="F1188" s="292"/>
      <c r="G1188" s="292"/>
      <c r="H1188" s="292"/>
      <c r="I1188" s="293"/>
    </row>
    <row r="1189" spans="1:9" ht="24.75" thickBot="1">
      <c r="A1189" s="71" t="s">
        <v>56</v>
      </c>
      <c r="B1189" s="72">
        <v>17.600000000000001</v>
      </c>
      <c r="C1189" s="73" t="s">
        <v>57</v>
      </c>
      <c r="D1189" s="72">
        <v>1</v>
      </c>
      <c r="E1189" s="73" t="s">
        <v>58</v>
      </c>
      <c r="F1189" s="72">
        <v>1</v>
      </c>
      <c r="G1189" s="73" t="s">
        <v>59</v>
      </c>
      <c r="H1189" s="72">
        <v>2.8</v>
      </c>
      <c r="I1189" s="7"/>
    </row>
    <row r="1190" spans="1:9" ht="23.25" thickBot="1">
      <c r="A1190" s="121" t="s">
        <v>60</v>
      </c>
      <c r="B1190" s="114" t="s">
        <v>61</v>
      </c>
      <c r="C1190" s="114" t="s">
        <v>62</v>
      </c>
      <c r="D1190" s="120" t="s">
        <v>63</v>
      </c>
      <c r="E1190" s="294" t="s">
        <v>64</v>
      </c>
      <c r="F1190" s="295"/>
      <c r="G1190" s="295"/>
      <c r="H1190" s="295"/>
      <c r="I1190" s="296"/>
    </row>
    <row r="1191" spans="1:9" ht="15.75">
      <c r="A1191" s="107" t="s">
        <v>65</v>
      </c>
      <c r="B1191" s="187" t="s">
        <v>72</v>
      </c>
      <c r="C1191" s="118"/>
      <c r="D1191" s="119"/>
      <c r="E1191" s="116" t="s">
        <v>67</v>
      </c>
      <c r="F1191" s="109" t="s">
        <v>68</v>
      </c>
      <c r="G1191" s="117" t="s">
        <v>69</v>
      </c>
      <c r="H1191" s="109"/>
      <c r="I1191" s="8"/>
    </row>
    <row r="1192" spans="1:9" ht="15.75">
      <c r="A1192" s="75" t="s">
        <v>70</v>
      </c>
      <c r="B1192" s="77" t="s">
        <v>66</v>
      </c>
      <c r="C1192" s="185"/>
      <c r="D1192" s="76"/>
      <c r="E1192" s="78" t="s">
        <v>107</v>
      </c>
      <c r="F1192" s="149" t="s">
        <v>109</v>
      </c>
      <c r="G1192" s="149" t="s">
        <v>110</v>
      </c>
      <c r="H1192" s="159"/>
      <c r="I1192" s="5"/>
    </row>
    <row r="1193" spans="1:9" ht="13.5" thickBot="1">
      <c r="A1193" s="79" t="s">
        <v>71</v>
      </c>
      <c r="B1193" s="81" t="s">
        <v>72</v>
      </c>
      <c r="C1193" s="80"/>
      <c r="E1193" s="82" t="s">
        <v>108</v>
      </c>
      <c r="F1193" s="154" t="s">
        <v>108</v>
      </c>
      <c r="G1193" s="154" t="s">
        <v>108</v>
      </c>
      <c r="H1193" s="105"/>
      <c r="I1193" s="7"/>
    </row>
    <row r="1194" spans="1:9" ht="23.25" thickBot="1">
      <c r="A1194" s="108" t="s">
        <v>73</v>
      </c>
      <c r="B1194" s="111" t="s">
        <v>74</v>
      </c>
      <c r="C1194" s="112" t="s">
        <v>75</v>
      </c>
      <c r="D1194" s="112" t="s">
        <v>76</v>
      </c>
      <c r="E1194" s="113" t="s">
        <v>77</v>
      </c>
      <c r="F1194" s="114" t="s">
        <v>78</v>
      </c>
      <c r="G1194" s="112" t="s">
        <v>233</v>
      </c>
      <c r="H1194" s="165" t="s">
        <v>253</v>
      </c>
      <c r="I1194" s="115" t="s">
        <v>80</v>
      </c>
    </row>
    <row r="1195" spans="1:9">
      <c r="A1195" s="107" t="s">
        <v>45</v>
      </c>
      <c r="B1195" s="109"/>
      <c r="C1195" s="109">
        <v>3</v>
      </c>
      <c r="D1195" s="109"/>
      <c r="E1195" s="138"/>
      <c r="F1195" s="138"/>
      <c r="G1195" s="138">
        <v>1</v>
      </c>
      <c r="H1195" s="184">
        <v>1</v>
      </c>
      <c r="I1195" s="8"/>
    </row>
    <row r="1196" spans="1:9">
      <c r="A1196" s="75" t="s">
        <v>81</v>
      </c>
      <c r="B1196" s="149"/>
      <c r="C1196" s="153" t="s">
        <v>245</v>
      </c>
      <c r="D1196" s="149"/>
      <c r="E1196" s="149"/>
      <c r="F1196" s="149"/>
      <c r="G1196" s="153" t="s">
        <v>257</v>
      </c>
      <c r="H1196" s="153" t="s">
        <v>178</v>
      </c>
      <c r="I1196" s="5"/>
    </row>
    <row r="1197" spans="1:9" ht="13.5" thickBot="1">
      <c r="A1197" s="83" t="s">
        <v>47</v>
      </c>
      <c r="B1197" s="155"/>
      <c r="C1197" s="154" t="s">
        <v>158</v>
      </c>
      <c r="D1197" s="155"/>
      <c r="E1197" s="155"/>
      <c r="F1197" s="155"/>
      <c r="G1197" s="154" t="s">
        <v>158</v>
      </c>
      <c r="H1197" s="155" t="s">
        <v>158</v>
      </c>
      <c r="I1197" s="7"/>
    </row>
    <row r="1198" spans="1:9" ht="13.5" thickBot="1">
      <c r="A1198" s="124" t="s">
        <v>100</v>
      </c>
      <c r="B1198" s="113" t="s">
        <v>82</v>
      </c>
      <c r="C1198" s="113" t="s">
        <v>83</v>
      </c>
      <c r="D1198" s="297" t="s">
        <v>84</v>
      </c>
      <c r="E1198" s="298"/>
      <c r="F1198" s="113" t="s">
        <v>85</v>
      </c>
      <c r="G1198" s="113"/>
      <c r="H1198" s="181"/>
      <c r="I1198" s="183"/>
    </row>
    <row r="1199" spans="1:9">
      <c r="A1199" s="122" t="s">
        <v>45</v>
      </c>
      <c r="B1199" s="139">
        <v>1</v>
      </c>
      <c r="C1199" s="139">
        <v>3</v>
      </c>
      <c r="D1199" s="302">
        <v>1</v>
      </c>
      <c r="E1199" s="303"/>
      <c r="F1199" s="138">
        <v>1</v>
      </c>
      <c r="G1199" s="138"/>
      <c r="H1199" s="182"/>
      <c r="I1199" s="184"/>
    </row>
    <row r="1200" spans="1:9">
      <c r="A1200" s="85" t="s">
        <v>86</v>
      </c>
      <c r="B1200" s="163" t="s">
        <v>227</v>
      </c>
      <c r="C1200" s="163" t="s">
        <v>151</v>
      </c>
      <c r="D1200" s="304"/>
      <c r="E1200" s="305"/>
      <c r="F1200" s="153" t="s">
        <v>152</v>
      </c>
      <c r="G1200" s="153"/>
      <c r="H1200" s="153"/>
      <c r="I1200" s="1"/>
    </row>
    <row r="1201" spans="1:9">
      <c r="A1201" s="86" t="s">
        <v>47</v>
      </c>
      <c r="B1201" s="87" t="s">
        <v>158</v>
      </c>
      <c r="C1201" s="163" t="s">
        <v>108</v>
      </c>
      <c r="D1201" s="163" t="s">
        <v>87</v>
      </c>
      <c r="E1201" s="163" t="s">
        <v>88</v>
      </c>
      <c r="F1201" s="153" t="s">
        <v>108</v>
      </c>
      <c r="G1201" s="153"/>
      <c r="H1201" s="153"/>
      <c r="I1201" s="1"/>
    </row>
    <row r="1202" spans="1:9" ht="15.75" thickBot="1">
      <c r="A1202" s="88"/>
      <c r="B1202" s="89"/>
      <c r="C1202" s="90"/>
      <c r="D1202" s="140" t="s">
        <v>66</v>
      </c>
      <c r="E1202" s="90"/>
      <c r="F1202" s="91"/>
      <c r="G1202" s="142"/>
      <c r="H1202" s="104"/>
      <c r="I1202" s="104"/>
    </row>
    <row r="1203" spans="1:9">
      <c r="A1203" s="306" t="s">
        <v>89</v>
      </c>
      <c r="B1203" s="12" t="s">
        <v>90</v>
      </c>
      <c r="C1203" s="12" t="s">
        <v>91</v>
      </c>
      <c r="D1203" s="308" t="s">
        <v>92</v>
      </c>
      <c r="E1203" s="12" t="s">
        <v>93</v>
      </c>
      <c r="F1203" s="12" t="s">
        <v>94</v>
      </c>
      <c r="G1203" s="3"/>
      <c r="H1203" s="3"/>
      <c r="I1203" s="4"/>
    </row>
    <row r="1204" spans="1:9" ht="13.5" thickBot="1">
      <c r="A1204" s="307"/>
      <c r="B1204" s="137" t="s">
        <v>72</v>
      </c>
      <c r="C1204" s="6"/>
      <c r="D1204" s="309"/>
      <c r="E1204" s="137" t="s">
        <v>72</v>
      </c>
      <c r="F1204" s="6"/>
      <c r="G1204" s="6"/>
      <c r="H1204" s="6"/>
      <c r="I1204" s="7"/>
    </row>
    <row r="1205" spans="1:9" ht="13.5" thickBot="1">
      <c r="A1205" s="310"/>
      <c r="B1205" s="310"/>
      <c r="C1205" s="310"/>
      <c r="D1205" s="310"/>
      <c r="E1205" s="310"/>
      <c r="F1205" s="310"/>
      <c r="G1205" s="310"/>
      <c r="H1205" s="310"/>
      <c r="I1205" s="310"/>
    </row>
    <row r="1206" spans="1:9" ht="13.5" thickBot="1">
      <c r="A1206" s="311" t="s">
        <v>95</v>
      </c>
      <c r="B1206" s="312"/>
      <c r="C1206" s="312"/>
      <c r="D1206" s="312"/>
      <c r="E1206" s="312"/>
      <c r="F1206" s="312"/>
      <c r="G1206" s="312"/>
      <c r="H1206" s="312"/>
      <c r="I1206" s="313"/>
    </row>
    <row r="1207" spans="1:9">
      <c r="A1207" s="92"/>
      <c r="B1207" s="27"/>
      <c r="C1207" s="27"/>
      <c r="D1207" s="27"/>
      <c r="E1207" s="27"/>
      <c r="F1207" s="27"/>
      <c r="G1207" s="27"/>
      <c r="H1207" s="129"/>
      <c r="I1207" s="54"/>
    </row>
    <row r="1208" spans="1:9">
      <c r="A1208" s="93"/>
      <c r="B1208" s="38"/>
      <c r="C1208" s="38"/>
      <c r="D1208" s="38"/>
      <c r="E1208" s="38"/>
      <c r="F1208" s="38"/>
      <c r="G1208" s="38"/>
      <c r="H1208" s="128"/>
      <c r="I1208" s="56"/>
    </row>
    <row r="1209" spans="1:9">
      <c r="A1209" s="93"/>
      <c r="B1209" s="38"/>
      <c r="C1209" s="38"/>
      <c r="D1209" s="38"/>
      <c r="E1209" s="38"/>
      <c r="F1209" s="38"/>
      <c r="G1209" s="38"/>
      <c r="H1209" s="128"/>
      <c r="I1209" s="56"/>
    </row>
    <row r="1210" spans="1:9">
      <c r="A1210" s="28"/>
      <c r="B1210" s="38"/>
      <c r="C1210" s="38"/>
      <c r="D1210" s="38"/>
      <c r="E1210" s="164"/>
      <c r="F1210" s="94"/>
      <c r="G1210" s="94"/>
      <c r="H1210" s="9"/>
      <c r="I1210" s="56"/>
    </row>
    <row r="1211" spans="1:9">
      <c r="A1211" s="28"/>
      <c r="B1211" s="38"/>
      <c r="C1211" s="38"/>
      <c r="D1211" s="38"/>
      <c r="E1211" s="9"/>
      <c r="F1211" s="9"/>
      <c r="G1211" s="9"/>
      <c r="H1211" s="9"/>
      <c r="I1211" s="56"/>
    </row>
    <row r="1212" spans="1:9">
      <c r="A1212" s="28"/>
      <c r="B1212" s="38"/>
      <c r="C1212" s="38"/>
      <c r="D1212" s="38"/>
      <c r="E1212" s="9"/>
      <c r="F1212" s="9"/>
      <c r="G1212" s="9"/>
      <c r="H1212" s="9"/>
      <c r="I1212" s="56"/>
    </row>
    <row r="1213" spans="1:9">
      <c r="A1213" s="28"/>
      <c r="B1213" s="38"/>
      <c r="C1213" s="38"/>
      <c r="D1213" s="38"/>
      <c r="E1213" s="9"/>
      <c r="F1213" s="9"/>
      <c r="G1213" s="9"/>
      <c r="H1213" s="9"/>
      <c r="I1213" s="56"/>
    </row>
    <row r="1214" spans="1:9">
      <c r="A1214" s="55"/>
      <c r="B1214" s="9"/>
      <c r="C1214" s="9"/>
      <c r="D1214" s="9"/>
      <c r="E1214" s="9"/>
      <c r="F1214" s="9"/>
      <c r="G1214" s="9"/>
      <c r="H1214" s="9"/>
      <c r="I1214" s="56"/>
    </row>
    <row r="1215" spans="1:9">
      <c r="A1215" s="95"/>
      <c r="B1215" s="38"/>
      <c r="C1215" s="38"/>
      <c r="D1215" s="38"/>
      <c r="E1215" s="9"/>
      <c r="F1215" s="9"/>
      <c r="G1215" s="9"/>
      <c r="H1215" s="9"/>
      <c r="I1215" s="56"/>
    </row>
    <row r="1216" spans="1:9">
      <c r="A1216" s="28"/>
      <c r="B1216" s="38"/>
      <c r="C1216" s="38"/>
      <c r="D1216" s="38"/>
      <c r="E1216" s="9"/>
      <c r="F1216" s="9"/>
      <c r="G1216" s="9"/>
      <c r="H1216" s="9"/>
      <c r="I1216" s="56"/>
    </row>
    <row r="1217" spans="1:9">
      <c r="A1217" s="28"/>
      <c r="B1217" s="38"/>
      <c r="C1217" s="38"/>
      <c r="D1217" s="38"/>
      <c r="E1217" s="9"/>
      <c r="F1217" s="9"/>
      <c r="G1217" s="9"/>
      <c r="H1217" s="9"/>
      <c r="I1217" s="56"/>
    </row>
    <row r="1218" spans="1:9">
      <c r="A1218" s="28"/>
      <c r="B1218" s="38"/>
      <c r="C1218" s="38"/>
      <c r="D1218" s="38"/>
      <c r="E1218" s="9"/>
      <c r="F1218" s="9"/>
      <c r="G1218" s="9"/>
      <c r="H1218" s="173" t="s">
        <v>238</v>
      </c>
      <c r="I1218" s="56"/>
    </row>
    <row r="1219" spans="1:9">
      <c r="A1219" s="28"/>
      <c r="B1219" s="9"/>
      <c r="C1219" s="9"/>
      <c r="D1219" s="9"/>
      <c r="E1219" s="9"/>
      <c r="F1219" s="9"/>
      <c r="G1219" s="9"/>
      <c r="H1219" s="9"/>
      <c r="I1219" s="56"/>
    </row>
    <row r="1220" spans="1:9">
      <c r="A1220" s="28"/>
      <c r="B1220" s="9"/>
      <c r="C1220" s="9"/>
      <c r="D1220" s="9"/>
      <c r="E1220" s="9"/>
      <c r="F1220" s="9"/>
      <c r="G1220" s="9"/>
      <c r="H1220" s="9"/>
      <c r="I1220" s="56"/>
    </row>
    <row r="1221" spans="1:9">
      <c r="A1221" s="28"/>
      <c r="B1221" s="9"/>
      <c r="C1221" s="9"/>
      <c r="D1221" s="9"/>
      <c r="E1221" s="9"/>
      <c r="F1221" s="9"/>
      <c r="G1221" s="9"/>
      <c r="H1221" s="9"/>
      <c r="I1221" s="56"/>
    </row>
    <row r="1222" spans="1:9">
      <c r="A1222" s="28"/>
      <c r="B1222" s="9"/>
      <c r="C1222" s="9"/>
      <c r="D1222" s="9"/>
      <c r="E1222" s="9"/>
      <c r="F1222" s="9"/>
      <c r="G1222" s="9"/>
      <c r="H1222" s="9"/>
      <c r="I1222" s="56"/>
    </row>
    <row r="1223" spans="1:9">
      <c r="A1223" s="28"/>
      <c r="B1223" s="9"/>
      <c r="C1223" s="9"/>
      <c r="D1223" s="9"/>
      <c r="E1223" s="9"/>
      <c r="F1223" s="9"/>
      <c r="G1223" s="9"/>
      <c r="H1223" s="9"/>
      <c r="I1223" s="56"/>
    </row>
    <row r="1224" spans="1:9">
      <c r="A1224" s="28"/>
      <c r="B1224" s="164"/>
      <c r="C1224" s="38"/>
      <c r="D1224" s="38"/>
      <c r="E1224" s="38"/>
      <c r="F1224" s="38"/>
      <c r="G1224" s="38"/>
      <c r="H1224" s="9"/>
      <c r="I1224" s="56"/>
    </row>
    <row r="1225" spans="1:9" ht="14.25">
      <c r="A1225" s="55"/>
      <c r="B1225" s="96"/>
      <c r="C1225" s="97"/>
      <c r="D1225" s="98"/>
      <c r="E1225" s="99"/>
      <c r="F1225" s="99"/>
      <c r="G1225" s="98"/>
      <c r="H1225" s="9"/>
      <c r="I1225" s="56"/>
    </row>
    <row r="1226" spans="1:9" ht="14.25">
      <c r="A1226" s="55"/>
      <c r="B1226" s="38"/>
      <c r="C1226" s="97"/>
      <c r="D1226" s="98"/>
      <c r="E1226" s="99"/>
      <c r="F1226" s="99"/>
      <c r="G1226" s="98"/>
      <c r="H1226" s="9"/>
      <c r="I1226" s="56"/>
    </row>
    <row r="1227" spans="1:9" ht="24.75" customHeight="1">
      <c r="A1227" s="267" t="s">
        <v>33</v>
      </c>
      <c r="B1227" s="267"/>
      <c r="C1227" s="267"/>
      <c r="D1227" s="268"/>
      <c r="E1227" s="260" t="s">
        <v>31</v>
      </c>
      <c r="F1227" s="261"/>
      <c r="G1227" s="325" t="s">
        <v>114</v>
      </c>
      <c r="H1227" s="248"/>
      <c r="I1227" s="248"/>
    </row>
    <row r="1228" spans="1:9">
      <c r="A1228" s="267" t="s">
        <v>153</v>
      </c>
      <c r="B1228" s="267"/>
      <c r="C1228" s="267"/>
      <c r="D1228" s="268"/>
      <c r="E1228" s="260" t="s">
        <v>30</v>
      </c>
      <c r="F1228" s="261"/>
      <c r="G1228" s="248" t="s">
        <v>28</v>
      </c>
      <c r="H1228" s="248"/>
      <c r="I1228" s="248"/>
    </row>
    <row r="1229" spans="1:9">
      <c r="A1229" s="321" t="s">
        <v>24</v>
      </c>
      <c r="B1229" s="248" t="s">
        <v>103</v>
      </c>
      <c r="C1229" s="248"/>
      <c r="D1229" s="249"/>
      <c r="E1229" s="260" t="s">
        <v>29</v>
      </c>
      <c r="F1229" s="261"/>
      <c r="G1229" s="248" t="s">
        <v>25</v>
      </c>
      <c r="H1229" s="248"/>
      <c r="I1229" s="248"/>
    </row>
    <row r="1230" spans="1:9" ht="13.5" thickBot="1">
      <c r="A1230" s="321"/>
      <c r="B1230" s="248" t="s">
        <v>104</v>
      </c>
      <c r="C1230" s="248"/>
      <c r="D1230" s="249"/>
      <c r="E1230" s="45" t="s">
        <v>32</v>
      </c>
      <c r="F1230" s="248" t="s">
        <v>26</v>
      </c>
      <c r="G1230" s="248"/>
      <c r="H1230" s="315"/>
      <c r="I1230" s="315"/>
    </row>
    <row r="1231" spans="1:9" ht="24">
      <c r="A1231" s="321"/>
      <c r="B1231" s="248" t="s">
        <v>105</v>
      </c>
      <c r="C1231" s="248"/>
      <c r="D1231" s="249"/>
      <c r="E1231" s="46" t="s">
        <v>27</v>
      </c>
      <c r="F1231" s="245" t="s">
        <v>0</v>
      </c>
      <c r="G1231" s="285"/>
      <c r="H1231" s="130" t="s">
        <v>52</v>
      </c>
      <c r="I1231" s="161" t="s">
        <v>258</v>
      </c>
    </row>
    <row r="1232" spans="1:9">
      <c r="A1232" s="321"/>
      <c r="B1232" s="248" t="s">
        <v>106</v>
      </c>
      <c r="C1232" s="248"/>
      <c r="D1232" s="249"/>
      <c r="E1232" s="322"/>
      <c r="F1232" s="323"/>
      <c r="G1232" s="324"/>
      <c r="H1232" s="78" t="s">
        <v>101</v>
      </c>
      <c r="I1232" s="149">
        <v>21</v>
      </c>
    </row>
    <row r="1233" spans="1:9">
      <c r="A1233" s="164"/>
      <c r="B1233" s="38"/>
      <c r="C1233" s="38"/>
      <c r="D1233" s="38"/>
      <c r="E1233" s="9"/>
      <c r="F1233" s="9"/>
      <c r="G1233" s="9"/>
      <c r="H1233" s="9"/>
      <c r="I1233" s="9"/>
    </row>
    <row r="1234" spans="1:9">
      <c r="A1234" s="164"/>
      <c r="B1234" s="38"/>
      <c r="C1234" s="38"/>
      <c r="D1234" s="38"/>
      <c r="E1234" s="9"/>
      <c r="F1234" s="9"/>
      <c r="G1234" s="9"/>
      <c r="H1234" s="9"/>
      <c r="I1234" s="9"/>
    </row>
    <row r="1235" spans="1:9">
      <c r="A1235" s="164"/>
      <c r="B1235" s="38"/>
      <c r="C1235" s="38"/>
      <c r="D1235" s="38"/>
      <c r="E1235" s="9"/>
      <c r="F1235" s="9"/>
      <c r="G1235" s="9"/>
      <c r="H1235" s="9"/>
      <c r="I1235" s="9"/>
    </row>
    <row r="1236" spans="1:9">
      <c r="A1236" s="164"/>
      <c r="B1236" s="38"/>
      <c r="C1236" s="38"/>
      <c r="D1236" s="38"/>
      <c r="E1236" s="9"/>
      <c r="F1236" s="9"/>
      <c r="G1236" s="9"/>
      <c r="H1236" s="9"/>
      <c r="I1236" s="9"/>
    </row>
    <row r="1237" spans="1:9">
      <c r="A1237" s="164"/>
      <c r="B1237" s="38"/>
      <c r="C1237" s="38"/>
      <c r="D1237" s="38"/>
      <c r="E1237" s="9"/>
      <c r="F1237" s="9"/>
      <c r="G1237" s="9"/>
      <c r="H1237" s="9"/>
      <c r="I1237" s="9"/>
    </row>
    <row r="1238" spans="1:9">
      <c r="A1238" s="164"/>
      <c r="B1238" s="38"/>
      <c r="C1238" s="38"/>
      <c r="D1238" s="38"/>
      <c r="E1238" s="9"/>
      <c r="F1238" s="9"/>
      <c r="G1238" s="9"/>
      <c r="H1238" s="9"/>
      <c r="I1238" s="9"/>
    </row>
    <row r="1239" spans="1:9" ht="13.5" thickBot="1">
      <c r="A1239" s="164"/>
      <c r="B1239" s="38"/>
      <c r="C1239" s="38"/>
      <c r="D1239" s="38"/>
      <c r="E1239" s="9"/>
      <c r="F1239" s="9"/>
      <c r="G1239" s="9"/>
      <c r="H1239" s="9"/>
      <c r="I1239" s="9"/>
    </row>
    <row r="1240" spans="1:9" ht="18">
      <c r="A1240" s="228"/>
      <c r="B1240" s="224" t="s">
        <v>21</v>
      </c>
      <c r="C1240" s="224"/>
      <c r="D1240" s="224"/>
      <c r="E1240" s="224"/>
      <c r="F1240" s="224"/>
      <c r="G1240" s="224"/>
      <c r="H1240" s="224"/>
      <c r="I1240" s="225"/>
    </row>
    <row r="1241" spans="1:9" ht="18.75" thickBot="1">
      <c r="A1241" s="229"/>
      <c r="B1241" s="226" t="s">
        <v>22</v>
      </c>
      <c r="C1241" s="226"/>
      <c r="D1241" s="226"/>
      <c r="E1241" s="226"/>
      <c r="F1241" s="226"/>
      <c r="G1241" s="226"/>
      <c r="H1241" s="226"/>
      <c r="I1241" s="227"/>
    </row>
    <row r="1242" spans="1:9" ht="13.5" thickBot="1">
      <c r="A1242" s="299"/>
      <c r="B1242" s="300"/>
      <c r="C1242" s="300"/>
      <c r="D1242" s="300"/>
      <c r="E1242" s="300"/>
      <c r="F1242" s="300"/>
      <c r="G1242" s="300"/>
      <c r="H1242" s="300"/>
      <c r="I1242" s="300"/>
    </row>
    <row r="1243" spans="1:9" ht="18.75" thickBot="1">
      <c r="A1243" s="234" t="s">
        <v>115</v>
      </c>
      <c r="B1243" s="236"/>
      <c r="C1243" s="158" t="s">
        <v>261</v>
      </c>
      <c r="D1243" s="236" t="s">
        <v>118</v>
      </c>
      <c r="E1243" s="236"/>
      <c r="F1243" s="236"/>
      <c r="G1243" s="236"/>
      <c r="H1243" s="236"/>
      <c r="I1243" s="237"/>
    </row>
    <row r="1244" spans="1:9" ht="18.75" thickBot="1">
      <c r="A1244" s="287"/>
      <c r="B1244" s="287"/>
      <c r="C1244" s="287"/>
      <c r="D1244" s="287"/>
      <c r="E1244" s="287"/>
      <c r="F1244" s="287"/>
      <c r="G1244" s="287"/>
      <c r="H1244" s="287"/>
      <c r="I1244" s="287"/>
    </row>
    <row r="1245" spans="1:9" ht="15.75" thickBot="1">
      <c r="A1245" s="238" t="s">
        <v>97</v>
      </c>
      <c r="B1245" s="239"/>
      <c r="C1245" s="239"/>
      <c r="D1245" s="239"/>
      <c r="E1245" s="239"/>
      <c r="F1245" s="239"/>
      <c r="G1245" s="239"/>
      <c r="H1245" s="239"/>
      <c r="I1245" s="240"/>
    </row>
    <row r="1246" spans="1:9">
      <c r="A1246" s="67" t="s">
        <v>53</v>
      </c>
      <c r="B1246" s="68" t="s">
        <v>54</v>
      </c>
      <c r="C1246" s="68" t="s">
        <v>98</v>
      </c>
      <c r="D1246" s="288" t="s">
        <v>99</v>
      </c>
      <c r="E1246" s="289"/>
      <c r="F1246" s="289"/>
      <c r="G1246" s="289"/>
      <c r="H1246" s="289"/>
      <c r="I1246" s="290"/>
    </row>
    <row r="1247" spans="1:9">
      <c r="A1247" s="69" t="s">
        <v>55</v>
      </c>
      <c r="B1247" s="70" t="s">
        <v>119</v>
      </c>
      <c r="C1247" s="159">
        <v>1</v>
      </c>
      <c r="D1247" s="291" t="s">
        <v>263</v>
      </c>
      <c r="E1247" s="292"/>
      <c r="F1247" s="292"/>
      <c r="G1247" s="292"/>
      <c r="H1247" s="292"/>
      <c r="I1247" s="293"/>
    </row>
    <row r="1248" spans="1:9" ht="24.75" thickBot="1">
      <c r="A1248" s="71" t="s">
        <v>56</v>
      </c>
      <c r="B1248" s="72">
        <v>49.6</v>
      </c>
      <c r="C1248" s="73" t="s">
        <v>57</v>
      </c>
      <c r="D1248" s="72">
        <v>2</v>
      </c>
      <c r="E1248" s="73" t="s">
        <v>58</v>
      </c>
      <c r="F1248" s="72">
        <v>1</v>
      </c>
      <c r="G1248" s="73" t="s">
        <v>59</v>
      </c>
      <c r="H1248" s="72">
        <v>2.8</v>
      </c>
      <c r="I1248" s="7"/>
    </row>
    <row r="1249" spans="1:9" ht="23.25" thickBot="1">
      <c r="A1249" s="121" t="s">
        <v>60</v>
      </c>
      <c r="B1249" s="114" t="s">
        <v>61</v>
      </c>
      <c r="C1249" s="114" t="s">
        <v>62</v>
      </c>
      <c r="D1249" s="120" t="s">
        <v>63</v>
      </c>
      <c r="E1249" s="294" t="s">
        <v>64</v>
      </c>
      <c r="F1249" s="295"/>
      <c r="G1249" s="295"/>
      <c r="H1249" s="295"/>
      <c r="I1249" s="296"/>
    </row>
    <row r="1250" spans="1:9" ht="15.75">
      <c r="A1250" s="107" t="s">
        <v>65</v>
      </c>
      <c r="B1250" s="187" t="s">
        <v>72</v>
      </c>
      <c r="C1250" s="118"/>
      <c r="D1250" s="119"/>
      <c r="E1250" s="116" t="s">
        <v>67</v>
      </c>
      <c r="F1250" s="109" t="s">
        <v>68</v>
      </c>
      <c r="G1250" s="117" t="s">
        <v>69</v>
      </c>
      <c r="H1250" s="109"/>
      <c r="I1250" s="8"/>
    </row>
    <row r="1251" spans="1:9" ht="15.75">
      <c r="A1251" s="75" t="s">
        <v>70</v>
      </c>
      <c r="B1251" s="77" t="s">
        <v>66</v>
      </c>
      <c r="C1251" s="185"/>
      <c r="D1251" s="76"/>
      <c r="E1251" s="78" t="s">
        <v>107</v>
      </c>
      <c r="F1251" s="149" t="s">
        <v>109</v>
      </c>
      <c r="G1251" s="149" t="s">
        <v>110</v>
      </c>
      <c r="H1251" s="159"/>
      <c r="I1251" s="5"/>
    </row>
    <row r="1252" spans="1:9" ht="13.5" thickBot="1">
      <c r="A1252" s="79" t="s">
        <v>71</v>
      </c>
      <c r="B1252" s="81" t="s">
        <v>72</v>
      </c>
      <c r="C1252" s="80"/>
      <c r="E1252" s="82" t="s">
        <v>108</v>
      </c>
      <c r="F1252" s="154" t="s">
        <v>108</v>
      </c>
      <c r="G1252" s="154" t="s">
        <v>108</v>
      </c>
      <c r="H1252" s="105"/>
      <c r="I1252" s="7"/>
    </row>
    <row r="1253" spans="1:9" ht="23.25" thickBot="1">
      <c r="A1253" s="108" t="s">
        <v>73</v>
      </c>
      <c r="B1253" s="111" t="s">
        <v>74</v>
      </c>
      <c r="C1253" s="112" t="s">
        <v>75</v>
      </c>
      <c r="D1253" s="112" t="s">
        <v>76</v>
      </c>
      <c r="E1253" s="113" t="s">
        <v>77</v>
      </c>
      <c r="F1253" s="114" t="s">
        <v>78</v>
      </c>
      <c r="G1253" s="112" t="s">
        <v>233</v>
      </c>
      <c r="H1253" s="165" t="s">
        <v>253</v>
      </c>
      <c r="I1253" s="115" t="s">
        <v>80</v>
      </c>
    </row>
    <row r="1254" spans="1:9">
      <c r="A1254" s="107" t="s">
        <v>45</v>
      </c>
      <c r="B1254" s="109">
        <v>1</v>
      </c>
      <c r="C1254" s="109">
        <v>13</v>
      </c>
      <c r="D1254" s="109">
        <v>1</v>
      </c>
      <c r="E1254" s="138"/>
      <c r="F1254" s="138">
        <v>1</v>
      </c>
      <c r="G1254" s="138"/>
      <c r="H1254" s="184"/>
      <c r="I1254" s="8"/>
    </row>
    <row r="1255" spans="1:9">
      <c r="A1255" s="75" t="s">
        <v>81</v>
      </c>
      <c r="B1255" s="149" t="s">
        <v>266</v>
      </c>
      <c r="C1255" s="153" t="s">
        <v>264</v>
      </c>
      <c r="D1255" s="149" t="s">
        <v>166</v>
      </c>
      <c r="E1255" s="149"/>
      <c r="F1255" s="149" t="s">
        <v>165</v>
      </c>
      <c r="G1255" s="153"/>
      <c r="H1255" s="153"/>
      <c r="I1255" s="5"/>
    </row>
    <row r="1256" spans="1:9" ht="13.5" thickBot="1">
      <c r="A1256" s="83" t="s">
        <v>47</v>
      </c>
      <c r="B1256" s="155" t="s">
        <v>158</v>
      </c>
      <c r="C1256" s="154" t="s">
        <v>158</v>
      </c>
      <c r="D1256" s="155" t="s">
        <v>265</v>
      </c>
      <c r="E1256" s="155"/>
      <c r="F1256" s="155" t="s">
        <v>158</v>
      </c>
      <c r="G1256" s="154"/>
      <c r="H1256" s="155"/>
      <c r="I1256" s="7"/>
    </row>
    <row r="1257" spans="1:9" ht="13.5" thickBot="1">
      <c r="A1257" s="124" t="s">
        <v>100</v>
      </c>
      <c r="B1257" s="113" t="s">
        <v>82</v>
      </c>
      <c r="C1257" s="113" t="s">
        <v>83</v>
      </c>
      <c r="D1257" s="297" t="s">
        <v>84</v>
      </c>
      <c r="E1257" s="298"/>
      <c r="F1257" s="113" t="s">
        <v>85</v>
      </c>
      <c r="G1257" s="113"/>
      <c r="H1257" s="181"/>
      <c r="I1257" s="183"/>
    </row>
    <row r="1258" spans="1:9">
      <c r="A1258" s="122" t="s">
        <v>45</v>
      </c>
      <c r="B1258" s="139">
        <v>1</v>
      </c>
      <c r="C1258" s="139">
        <v>3</v>
      </c>
      <c r="D1258" s="302">
        <v>12</v>
      </c>
      <c r="E1258" s="303"/>
      <c r="F1258" s="138">
        <v>3</v>
      </c>
      <c r="G1258" s="138"/>
      <c r="H1258" s="182"/>
      <c r="I1258" s="184"/>
    </row>
    <row r="1259" spans="1:9">
      <c r="A1259" s="85" t="s">
        <v>86</v>
      </c>
      <c r="B1259" s="163" t="s">
        <v>227</v>
      </c>
      <c r="C1259" s="163" t="s">
        <v>151</v>
      </c>
      <c r="D1259" s="304"/>
      <c r="E1259" s="305"/>
      <c r="F1259" s="153" t="s">
        <v>152</v>
      </c>
      <c r="G1259" s="153"/>
      <c r="H1259" s="153"/>
      <c r="I1259" s="1"/>
    </row>
    <row r="1260" spans="1:9">
      <c r="A1260" s="86" t="s">
        <v>47</v>
      </c>
      <c r="B1260" s="87" t="s">
        <v>158</v>
      </c>
      <c r="C1260" s="163" t="s">
        <v>108</v>
      </c>
      <c r="D1260" s="163" t="s">
        <v>87</v>
      </c>
      <c r="E1260" s="163" t="s">
        <v>88</v>
      </c>
      <c r="F1260" s="153" t="s">
        <v>108</v>
      </c>
      <c r="G1260" s="153"/>
      <c r="H1260" s="153"/>
      <c r="I1260" s="1"/>
    </row>
    <row r="1261" spans="1:9" ht="15.75" thickBot="1">
      <c r="A1261" s="88"/>
      <c r="B1261" s="89"/>
      <c r="C1261" s="90"/>
      <c r="D1261" s="140" t="s">
        <v>66</v>
      </c>
      <c r="E1261" s="90"/>
      <c r="F1261" s="91"/>
      <c r="G1261" s="142"/>
      <c r="H1261" s="104"/>
      <c r="I1261" s="104"/>
    </row>
    <row r="1262" spans="1:9">
      <c r="A1262" s="306" t="s">
        <v>89</v>
      </c>
      <c r="B1262" s="12" t="s">
        <v>90</v>
      </c>
      <c r="C1262" s="12" t="s">
        <v>91</v>
      </c>
      <c r="D1262" s="308" t="s">
        <v>92</v>
      </c>
      <c r="E1262" s="12" t="s">
        <v>93</v>
      </c>
      <c r="F1262" s="12" t="s">
        <v>94</v>
      </c>
      <c r="G1262" s="3"/>
      <c r="H1262" s="3"/>
      <c r="I1262" s="4"/>
    </row>
    <row r="1263" spans="1:9" ht="13.5" thickBot="1">
      <c r="A1263" s="307"/>
      <c r="B1263" s="137" t="s">
        <v>72</v>
      </c>
      <c r="C1263" s="6"/>
      <c r="D1263" s="309"/>
      <c r="E1263" s="137" t="s">
        <v>72</v>
      </c>
      <c r="F1263" s="6"/>
      <c r="G1263" s="6"/>
      <c r="H1263" s="6"/>
      <c r="I1263" s="7"/>
    </row>
    <row r="1264" spans="1:9" ht="13.5" thickBot="1">
      <c r="A1264" s="310"/>
      <c r="B1264" s="310"/>
      <c r="C1264" s="310"/>
      <c r="D1264" s="310"/>
      <c r="E1264" s="310"/>
      <c r="F1264" s="310"/>
      <c r="G1264" s="310"/>
      <c r="H1264" s="310"/>
      <c r="I1264" s="310"/>
    </row>
    <row r="1265" spans="1:9" ht="13.5" thickBot="1">
      <c r="A1265" s="311" t="s">
        <v>95</v>
      </c>
      <c r="B1265" s="312"/>
      <c r="C1265" s="312"/>
      <c r="D1265" s="312"/>
      <c r="E1265" s="312"/>
      <c r="F1265" s="312"/>
      <c r="G1265" s="312"/>
      <c r="H1265" s="312"/>
      <c r="I1265" s="313"/>
    </row>
    <row r="1266" spans="1:9">
      <c r="A1266" s="92"/>
      <c r="B1266" s="27"/>
      <c r="C1266" s="27"/>
      <c r="D1266" s="27"/>
      <c r="E1266" s="27"/>
      <c r="F1266" s="27"/>
      <c r="G1266" s="27"/>
      <c r="H1266" s="129"/>
      <c r="I1266" s="54"/>
    </row>
    <row r="1267" spans="1:9">
      <c r="A1267" s="93"/>
      <c r="B1267" s="38"/>
      <c r="C1267" s="38"/>
      <c r="D1267" s="38"/>
      <c r="E1267" s="38"/>
      <c r="F1267" s="38"/>
      <c r="G1267" s="38"/>
      <c r="H1267" s="128"/>
      <c r="I1267" s="56"/>
    </row>
    <row r="1268" spans="1:9">
      <c r="A1268" s="93"/>
      <c r="B1268" s="38"/>
      <c r="C1268" s="38"/>
      <c r="D1268" s="38"/>
      <c r="E1268" s="38"/>
      <c r="F1268" s="38"/>
      <c r="G1268" s="38"/>
      <c r="H1268" s="128"/>
      <c r="I1268" s="56"/>
    </row>
    <row r="1269" spans="1:9">
      <c r="A1269" s="28"/>
      <c r="B1269" s="38"/>
      <c r="C1269" s="38"/>
      <c r="D1269" s="38"/>
      <c r="E1269" s="164"/>
      <c r="F1269" s="94"/>
      <c r="G1269" s="94"/>
      <c r="H1269" s="9"/>
      <c r="I1269" s="56"/>
    </row>
    <row r="1270" spans="1:9">
      <c r="A1270" s="28"/>
      <c r="B1270" s="38"/>
      <c r="C1270" s="38"/>
      <c r="D1270" s="38"/>
      <c r="E1270" s="9"/>
      <c r="F1270" s="9"/>
      <c r="G1270" s="9"/>
      <c r="H1270" s="9"/>
      <c r="I1270" s="56"/>
    </row>
    <row r="1271" spans="1:9">
      <c r="A1271" s="28"/>
      <c r="B1271" s="38"/>
      <c r="C1271" s="38"/>
      <c r="D1271" s="38"/>
      <c r="E1271" s="9"/>
      <c r="F1271" s="9"/>
      <c r="G1271" s="9"/>
      <c r="H1271" s="9"/>
      <c r="I1271" s="56"/>
    </row>
    <row r="1272" spans="1:9">
      <c r="A1272" s="28"/>
      <c r="B1272" s="38"/>
      <c r="C1272" s="38"/>
      <c r="D1272" s="38"/>
      <c r="E1272" s="9"/>
      <c r="F1272" s="9"/>
      <c r="G1272" s="9"/>
      <c r="H1272" s="9"/>
      <c r="I1272" s="56"/>
    </row>
    <row r="1273" spans="1:9">
      <c r="A1273" s="55"/>
      <c r="B1273" s="9"/>
      <c r="C1273" s="9"/>
      <c r="D1273" s="9"/>
      <c r="E1273" s="9"/>
      <c r="F1273" s="9"/>
      <c r="G1273" s="9"/>
      <c r="H1273" s="9"/>
      <c r="I1273" s="56"/>
    </row>
    <row r="1274" spans="1:9">
      <c r="A1274" s="95"/>
      <c r="B1274" s="38"/>
      <c r="C1274" s="38"/>
      <c r="D1274" s="38"/>
      <c r="E1274" s="9"/>
      <c r="F1274" s="9"/>
      <c r="G1274" s="9"/>
      <c r="H1274" s="9"/>
      <c r="I1274" s="56"/>
    </row>
    <row r="1275" spans="1:9">
      <c r="A1275" s="28"/>
      <c r="B1275" s="38"/>
      <c r="C1275" s="38"/>
      <c r="D1275" s="38"/>
      <c r="E1275" s="9"/>
      <c r="F1275" s="9"/>
      <c r="G1275" s="9"/>
      <c r="H1275" s="9"/>
      <c r="I1275" s="56"/>
    </row>
    <row r="1276" spans="1:9">
      <c r="A1276" s="28"/>
      <c r="B1276" s="38"/>
      <c r="C1276" s="38"/>
      <c r="D1276" s="38"/>
      <c r="E1276" s="9"/>
      <c r="F1276" s="9"/>
      <c r="G1276" s="9"/>
      <c r="H1276" s="9"/>
      <c r="I1276" s="56"/>
    </row>
    <row r="1277" spans="1:9">
      <c r="A1277" s="28"/>
      <c r="B1277" s="38"/>
      <c r="C1277" s="38"/>
      <c r="D1277" s="38"/>
      <c r="E1277" s="9"/>
      <c r="F1277" s="9"/>
      <c r="G1277" s="9"/>
      <c r="H1277" s="173" t="s">
        <v>238</v>
      </c>
      <c r="I1277" s="56"/>
    </row>
    <row r="1278" spans="1:9">
      <c r="A1278" s="28"/>
      <c r="B1278" s="9"/>
      <c r="C1278" s="9"/>
      <c r="D1278" s="9"/>
      <c r="E1278" s="9"/>
      <c r="F1278" s="9"/>
      <c r="G1278" s="9"/>
      <c r="H1278" s="9"/>
      <c r="I1278" s="56"/>
    </row>
    <row r="1279" spans="1:9">
      <c r="A1279" s="28"/>
      <c r="B1279" s="9"/>
      <c r="C1279" s="9"/>
      <c r="D1279" s="9"/>
      <c r="E1279" s="9"/>
      <c r="F1279" s="9"/>
      <c r="G1279" s="9"/>
      <c r="H1279" s="9"/>
      <c r="I1279" s="56"/>
    </row>
    <row r="1280" spans="1:9">
      <c r="A1280" s="28"/>
      <c r="B1280" s="9"/>
      <c r="C1280" s="9"/>
      <c r="D1280" s="9"/>
      <c r="E1280" s="9"/>
      <c r="F1280" s="9"/>
      <c r="G1280" s="9"/>
      <c r="H1280" s="9"/>
      <c r="I1280" s="56"/>
    </row>
    <row r="1281" spans="1:9">
      <c r="A1281" s="28"/>
      <c r="B1281" s="9"/>
      <c r="C1281" s="9"/>
      <c r="D1281" s="9"/>
      <c r="E1281" s="9"/>
      <c r="F1281" s="9"/>
      <c r="G1281" s="9"/>
      <c r="H1281" s="9"/>
      <c r="I1281" s="56"/>
    </row>
    <row r="1282" spans="1:9">
      <c r="A1282" s="28"/>
      <c r="B1282" s="9"/>
      <c r="C1282" s="9"/>
      <c r="D1282" s="9"/>
      <c r="E1282" s="9"/>
      <c r="F1282" s="9"/>
      <c r="G1282" s="9"/>
      <c r="H1282" s="9"/>
      <c r="I1282" s="56"/>
    </row>
    <row r="1283" spans="1:9">
      <c r="A1283" s="28"/>
      <c r="B1283" s="164"/>
      <c r="C1283" s="38"/>
      <c r="D1283" s="38"/>
      <c r="E1283" s="38"/>
      <c r="F1283" s="38"/>
      <c r="G1283" s="38"/>
      <c r="H1283" s="9"/>
      <c r="I1283" s="56"/>
    </row>
    <row r="1284" spans="1:9" ht="14.25">
      <c r="A1284" s="55"/>
      <c r="B1284" s="96"/>
      <c r="C1284" s="97"/>
      <c r="D1284" s="98"/>
      <c r="E1284" s="99"/>
      <c r="F1284" s="99"/>
      <c r="G1284" s="98"/>
      <c r="H1284" s="9"/>
      <c r="I1284" s="56"/>
    </row>
    <row r="1285" spans="1:9" ht="14.25">
      <c r="A1285" s="55"/>
      <c r="B1285" s="38"/>
      <c r="C1285" s="97"/>
      <c r="D1285" s="98"/>
      <c r="E1285" s="99"/>
      <c r="F1285" s="99"/>
      <c r="G1285" s="98"/>
      <c r="H1285" s="9"/>
      <c r="I1285" s="56"/>
    </row>
    <row r="1286" spans="1:9" ht="25.5" customHeight="1">
      <c r="A1286" s="267" t="s">
        <v>33</v>
      </c>
      <c r="B1286" s="267"/>
      <c r="C1286" s="267"/>
      <c r="D1286" s="268"/>
      <c r="E1286" s="260" t="s">
        <v>31</v>
      </c>
      <c r="F1286" s="261"/>
      <c r="G1286" s="325" t="s">
        <v>114</v>
      </c>
      <c r="H1286" s="248"/>
      <c r="I1286" s="248"/>
    </row>
    <row r="1287" spans="1:9">
      <c r="A1287" s="267" t="s">
        <v>153</v>
      </c>
      <c r="B1287" s="267"/>
      <c r="C1287" s="267"/>
      <c r="D1287" s="268"/>
      <c r="E1287" s="260" t="s">
        <v>30</v>
      </c>
      <c r="F1287" s="261"/>
      <c r="G1287" s="248" t="s">
        <v>28</v>
      </c>
      <c r="H1287" s="248"/>
      <c r="I1287" s="248"/>
    </row>
    <row r="1288" spans="1:9">
      <c r="A1288" s="321" t="s">
        <v>24</v>
      </c>
      <c r="B1288" s="248" t="s">
        <v>103</v>
      </c>
      <c r="C1288" s="248"/>
      <c r="D1288" s="249"/>
      <c r="E1288" s="260" t="s">
        <v>29</v>
      </c>
      <c r="F1288" s="261"/>
      <c r="G1288" s="248" t="s">
        <v>25</v>
      </c>
      <c r="H1288" s="248"/>
      <c r="I1288" s="248"/>
    </row>
    <row r="1289" spans="1:9" ht="13.5" thickBot="1">
      <c r="A1289" s="321"/>
      <c r="B1289" s="248" t="s">
        <v>104</v>
      </c>
      <c r="C1289" s="248"/>
      <c r="D1289" s="249"/>
      <c r="E1289" s="45" t="s">
        <v>32</v>
      </c>
      <c r="F1289" s="248" t="s">
        <v>26</v>
      </c>
      <c r="G1289" s="248"/>
      <c r="H1289" s="315"/>
      <c r="I1289" s="315"/>
    </row>
    <row r="1290" spans="1:9" ht="24">
      <c r="A1290" s="321"/>
      <c r="B1290" s="248" t="s">
        <v>105</v>
      </c>
      <c r="C1290" s="248"/>
      <c r="D1290" s="249"/>
      <c r="E1290" s="46" t="s">
        <v>27</v>
      </c>
      <c r="F1290" s="245" t="s">
        <v>0</v>
      </c>
      <c r="G1290" s="285"/>
      <c r="H1290" s="130" t="s">
        <v>52</v>
      </c>
      <c r="I1290" s="161" t="s">
        <v>261</v>
      </c>
    </row>
    <row r="1291" spans="1:9">
      <c r="A1291" s="321"/>
      <c r="B1291" s="248" t="s">
        <v>106</v>
      </c>
      <c r="C1291" s="248"/>
      <c r="D1291" s="249"/>
      <c r="E1291" s="322"/>
      <c r="F1291" s="323"/>
      <c r="G1291" s="324"/>
      <c r="H1291" s="78" t="s">
        <v>101</v>
      </c>
      <c r="I1291" s="149">
        <v>22</v>
      </c>
    </row>
  </sheetData>
  <mergeCells count="781">
    <mergeCell ref="A1244:I1244"/>
    <mergeCell ref="A1245:I1245"/>
    <mergeCell ref="D1246:I1246"/>
    <mergeCell ref="D1247:I1247"/>
    <mergeCell ref="E1249:I1249"/>
    <mergeCell ref="D1257:E1257"/>
    <mergeCell ref="A1240:A1241"/>
    <mergeCell ref="B1240:I1240"/>
    <mergeCell ref="B1241:I1241"/>
    <mergeCell ref="A1242:I1242"/>
    <mergeCell ref="A1243:B1243"/>
    <mergeCell ref="D1243:I1243"/>
    <mergeCell ref="A1229:A1232"/>
    <mergeCell ref="B1229:D1229"/>
    <mergeCell ref="E1229:F1229"/>
    <mergeCell ref="G1229:I1229"/>
    <mergeCell ref="B1230:D1230"/>
    <mergeCell ref="F1230:I1230"/>
    <mergeCell ref="B1231:D1231"/>
    <mergeCell ref="F1231:G1231"/>
    <mergeCell ref="B1232:D1232"/>
    <mergeCell ref="E1232:G1232"/>
    <mergeCell ref="A1227:D1227"/>
    <mergeCell ref="E1227:F1227"/>
    <mergeCell ref="G1227:I1227"/>
    <mergeCell ref="A1228:D1228"/>
    <mergeCell ref="E1228:F1228"/>
    <mergeCell ref="G1228:I1228"/>
    <mergeCell ref="D1199:E1199"/>
    <mergeCell ref="D1200:E1200"/>
    <mergeCell ref="A1203:A1204"/>
    <mergeCell ref="D1203:D1204"/>
    <mergeCell ref="A1205:I1205"/>
    <mergeCell ref="A1206:I1206"/>
    <mergeCell ref="A1185:I1185"/>
    <mergeCell ref="A1186:I1186"/>
    <mergeCell ref="D1187:I1187"/>
    <mergeCell ref="D1188:I1188"/>
    <mergeCell ref="E1190:I1190"/>
    <mergeCell ref="D1198:E1198"/>
    <mergeCell ref="A1181:A1182"/>
    <mergeCell ref="B1181:I1181"/>
    <mergeCell ref="B1182:I1182"/>
    <mergeCell ref="A1183:I1183"/>
    <mergeCell ref="A1184:B1184"/>
    <mergeCell ref="D1184:I1184"/>
    <mergeCell ref="A1170:A1173"/>
    <mergeCell ref="B1170:D1170"/>
    <mergeCell ref="E1170:F1170"/>
    <mergeCell ref="G1170:I1170"/>
    <mergeCell ref="B1171:D1171"/>
    <mergeCell ref="F1171:I1171"/>
    <mergeCell ref="B1172:D1172"/>
    <mergeCell ref="F1172:G1172"/>
    <mergeCell ref="B1173:D1173"/>
    <mergeCell ref="E1173:G1173"/>
    <mergeCell ref="A1168:D1168"/>
    <mergeCell ref="E1168:F1168"/>
    <mergeCell ref="G1168:I1168"/>
    <mergeCell ref="A1169:D1169"/>
    <mergeCell ref="E1169:F1169"/>
    <mergeCell ref="G1169:I1169"/>
    <mergeCell ref="D1140:E1140"/>
    <mergeCell ref="D1141:E1141"/>
    <mergeCell ref="A1144:A1145"/>
    <mergeCell ref="D1144:D1145"/>
    <mergeCell ref="A1146:I1146"/>
    <mergeCell ref="A1147:I1147"/>
    <mergeCell ref="A1126:I1126"/>
    <mergeCell ref="A1127:I1127"/>
    <mergeCell ref="D1128:I1128"/>
    <mergeCell ref="D1129:I1129"/>
    <mergeCell ref="E1131:I1131"/>
    <mergeCell ref="D1139:E1139"/>
    <mergeCell ref="A1122:A1123"/>
    <mergeCell ref="B1122:I1122"/>
    <mergeCell ref="B1123:I1123"/>
    <mergeCell ref="A1124:I1124"/>
    <mergeCell ref="A1125:B1125"/>
    <mergeCell ref="D1125:I1125"/>
    <mergeCell ref="A1111:A1114"/>
    <mergeCell ref="B1111:D1111"/>
    <mergeCell ref="E1111:F1111"/>
    <mergeCell ref="G1111:I1111"/>
    <mergeCell ref="B1112:D1112"/>
    <mergeCell ref="F1112:I1112"/>
    <mergeCell ref="B1113:D1113"/>
    <mergeCell ref="F1113:G1113"/>
    <mergeCell ref="B1114:D1114"/>
    <mergeCell ref="E1114:G1114"/>
    <mergeCell ref="A1109:D1109"/>
    <mergeCell ref="E1109:F1109"/>
    <mergeCell ref="G1109:I1109"/>
    <mergeCell ref="A1110:D1110"/>
    <mergeCell ref="E1110:F1110"/>
    <mergeCell ref="G1110:I1110"/>
    <mergeCell ref="D1081:E1081"/>
    <mergeCell ref="D1082:E1082"/>
    <mergeCell ref="A1085:A1086"/>
    <mergeCell ref="D1085:D1086"/>
    <mergeCell ref="A1087:I1087"/>
    <mergeCell ref="A1088:I1088"/>
    <mergeCell ref="A1067:I1067"/>
    <mergeCell ref="A1068:I1068"/>
    <mergeCell ref="D1069:I1069"/>
    <mergeCell ref="D1070:I1070"/>
    <mergeCell ref="E1072:I1072"/>
    <mergeCell ref="D1080:E1080"/>
    <mergeCell ref="A1063:A1064"/>
    <mergeCell ref="B1063:I1063"/>
    <mergeCell ref="B1064:I1064"/>
    <mergeCell ref="A1065:I1065"/>
    <mergeCell ref="A1066:B1066"/>
    <mergeCell ref="D1066:I1066"/>
    <mergeCell ref="A1051:A1054"/>
    <mergeCell ref="B1051:D1051"/>
    <mergeCell ref="E1051:F1051"/>
    <mergeCell ref="G1051:I1051"/>
    <mergeCell ref="B1052:D1052"/>
    <mergeCell ref="F1052:I1052"/>
    <mergeCell ref="B1053:D1053"/>
    <mergeCell ref="F1053:G1053"/>
    <mergeCell ref="B1054:D1054"/>
    <mergeCell ref="E1054:G1054"/>
    <mergeCell ref="A1049:D1049"/>
    <mergeCell ref="E1049:F1049"/>
    <mergeCell ref="G1049:I1049"/>
    <mergeCell ref="A1050:D1050"/>
    <mergeCell ref="E1050:F1050"/>
    <mergeCell ref="G1050:I1050"/>
    <mergeCell ref="D1021:E1021"/>
    <mergeCell ref="D1022:E1022"/>
    <mergeCell ref="A1025:A1026"/>
    <mergeCell ref="D1025:D1026"/>
    <mergeCell ref="A1027:I1027"/>
    <mergeCell ref="A1028:I1028"/>
    <mergeCell ref="A1007:I1007"/>
    <mergeCell ref="A1008:I1008"/>
    <mergeCell ref="D1009:I1009"/>
    <mergeCell ref="D1010:I1010"/>
    <mergeCell ref="E1012:I1012"/>
    <mergeCell ref="D1020:E1020"/>
    <mergeCell ref="A1003:A1004"/>
    <mergeCell ref="B1003:I1003"/>
    <mergeCell ref="B1004:I1004"/>
    <mergeCell ref="A1005:I1005"/>
    <mergeCell ref="A1006:B1006"/>
    <mergeCell ref="D1006:I1006"/>
    <mergeCell ref="A993:A996"/>
    <mergeCell ref="B993:D993"/>
    <mergeCell ref="E993:F993"/>
    <mergeCell ref="G993:I993"/>
    <mergeCell ref="B994:D994"/>
    <mergeCell ref="F994:I994"/>
    <mergeCell ref="B995:D995"/>
    <mergeCell ref="F995:G995"/>
    <mergeCell ref="B996:D996"/>
    <mergeCell ref="E996:G996"/>
    <mergeCell ref="A991:D991"/>
    <mergeCell ref="E991:F991"/>
    <mergeCell ref="G991:I991"/>
    <mergeCell ref="A992:D992"/>
    <mergeCell ref="E992:F992"/>
    <mergeCell ref="G992:I992"/>
    <mergeCell ref="D963:E963"/>
    <mergeCell ref="D964:E964"/>
    <mergeCell ref="A967:A968"/>
    <mergeCell ref="D967:D968"/>
    <mergeCell ref="A969:I969"/>
    <mergeCell ref="A970:I970"/>
    <mergeCell ref="A949:I949"/>
    <mergeCell ref="A950:I950"/>
    <mergeCell ref="D951:I951"/>
    <mergeCell ref="D952:I952"/>
    <mergeCell ref="E954:I954"/>
    <mergeCell ref="D962:E962"/>
    <mergeCell ref="A945:A946"/>
    <mergeCell ref="B945:I945"/>
    <mergeCell ref="B946:I946"/>
    <mergeCell ref="A947:I947"/>
    <mergeCell ref="A948:B948"/>
    <mergeCell ref="D948:I948"/>
    <mergeCell ref="A933:A936"/>
    <mergeCell ref="B933:D933"/>
    <mergeCell ref="E933:F933"/>
    <mergeCell ref="G933:I933"/>
    <mergeCell ref="B934:D934"/>
    <mergeCell ref="F934:I934"/>
    <mergeCell ref="B935:D935"/>
    <mergeCell ref="F935:G935"/>
    <mergeCell ref="B936:D936"/>
    <mergeCell ref="E936:G936"/>
    <mergeCell ref="A931:D931"/>
    <mergeCell ref="E931:F931"/>
    <mergeCell ref="G931:I931"/>
    <mergeCell ref="A932:D932"/>
    <mergeCell ref="E932:F932"/>
    <mergeCell ref="G932:I932"/>
    <mergeCell ref="D903:E903"/>
    <mergeCell ref="D904:E904"/>
    <mergeCell ref="A907:A908"/>
    <mergeCell ref="D907:D908"/>
    <mergeCell ref="A909:I909"/>
    <mergeCell ref="A910:I910"/>
    <mergeCell ref="A889:I889"/>
    <mergeCell ref="A890:I890"/>
    <mergeCell ref="D891:I891"/>
    <mergeCell ref="D892:I892"/>
    <mergeCell ref="E894:I894"/>
    <mergeCell ref="D902:E902"/>
    <mergeCell ref="A885:A886"/>
    <mergeCell ref="B885:I885"/>
    <mergeCell ref="B886:I886"/>
    <mergeCell ref="A887:I887"/>
    <mergeCell ref="A888:B888"/>
    <mergeCell ref="D888:I888"/>
    <mergeCell ref="A874:A877"/>
    <mergeCell ref="B874:D874"/>
    <mergeCell ref="E874:F874"/>
    <mergeCell ref="G874:I874"/>
    <mergeCell ref="B875:D875"/>
    <mergeCell ref="F875:I875"/>
    <mergeCell ref="B876:D876"/>
    <mergeCell ref="F876:G876"/>
    <mergeCell ref="B877:D877"/>
    <mergeCell ref="E877:G877"/>
    <mergeCell ref="A872:D872"/>
    <mergeCell ref="E872:F872"/>
    <mergeCell ref="G872:I872"/>
    <mergeCell ref="A873:D873"/>
    <mergeCell ref="E873:F873"/>
    <mergeCell ref="G873:I873"/>
    <mergeCell ref="D844:E844"/>
    <mergeCell ref="D845:E845"/>
    <mergeCell ref="A848:A849"/>
    <mergeCell ref="D848:D849"/>
    <mergeCell ref="A850:I850"/>
    <mergeCell ref="A851:I851"/>
    <mergeCell ref="A830:I830"/>
    <mergeCell ref="A831:I831"/>
    <mergeCell ref="D832:I832"/>
    <mergeCell ref="D833:I833"/>
    <mergeCell ref="E835:I835"/>
    <mergeCell ref="D843:E843"/>
    <mergeCell ref="A826:A827"/>
    <mergeCell ref="B826:I826"/>
    <mergeCell ref="B827:I827"/>
    <mergeCell ref="A828:I828"/>
    <mergeCell ref="A829:B829"/>
    <mergeCell ref="D829:I829"/>
    <mergeCell ref="A815:A818"/>
    <mergeCell ref="B815:D815"/>
    <mergeCell ref="E815:F815"/>
    <mergeCell ref="G815:I815"/>
    <mergeCell ref="B816:D816"/>
    <mergeCell ref="F816:I816"/>
    <mergeCell ref="B817:D817"/>
    <mergeCell ref="F817:G817"/>
    <mergeCell ref="B818:D818"/>
    <mergeCell ref="E818:G818"/>
    <mergeCell ref="A813:D813"/>
    <mergeCell ref="E813:F813"/>
    <mergeCell ref="G813:I813"/>
    <mergeCell ref="A814:D814"/>
    <mergeCell ref="E814:F814"/>
    <mergeCell ref="G814:I814"/>
    <mergeCell ref="D785:E785"/>
    <mergeCell ref="D786:E786"/>
    <mergeCell ref="A789:A790"/>
    <mergeCell ref="D789:D790"/>
    <mergeCell ref="A791:I791"/>
    <mergeCell ref="A792:I792"/>
    <mergeCell ref="A771:I771"/>
    <mergeCell ref="A772:I772"/>
    <mergeCell ref="D773:I773"/>
    <mergeCell ref="D774:I774"/>
    <mergeCell ref="E776:I776"/>
    <mergeCell ref="D784:E784"/>
    <mergeCell ref="A767:A768"/>
    <mergeCell ref="B767:I767"/>
    <mergeCell ref="B768:I768"/>
    <mergeCell ref="A769:I769"/>
    <mergeCell ref="A770:B770"/>
    <mergeCell ref="D770:I770"/>
    <mergeCell ref="A756:A759"/>
    <mergeCell ref="B756:D756"/>
    <mergeCell ref="E756:F756"/>
    <mergeCell ref="G756:I756"/>
    <mergeCell ref="B757:D757"/>
    <mergeCell ref="F757:I757"/>
    <mergeCell ref="B758:D758"/>
    <mergeCell ref="F758:G758"/>
    <mergeCell ref="B759:D759"/>
    <mergeCell ref="E759:G759"/>
    <mergeCell ref="A754:D754"/>
    <mergeCell ref="E754:F754"/>
    <mergeCell ref="G754:I754"/>
    <mergeCell ref="A755:D755"/>
    <mergeCell ref="E755:F755"/>
    <mergeCell ref="G755:I755"/>
    <mergeCell ref="D726:E726"/>
    <mergeCell ref="D727:E727"/>
    <mergeCell ref="A730:A731"/>
    <mergeCell ref="D730:D731"/>
    <mergeCell ref="A732:I732"/>
    <mergeCell ref="A733:I733"/>
    <mergeCell ref="A712:I712"/>
    <mergeCell ref="A713:I713"/>
    <mergeCell ref="D714:I714"/>
    <mergeCell ref="D715:I715"/>
    <mergeCell ref="E717:I717"/>
    <mergeCell ref="D725:E725"/>
    <mergeCell ref="A708:A709"/>
    <mergeCell ref="B708:I708"/>
    <mergeCell ref="B709:I709"/>
    <mergeCell ref="A710:I710"/>
    <mergeCell ref="A711:B711"/>
    <mergeCell ref="D711:I711"/>
    <mergeCell ref="A699:A702"/>
    <mergeCell ref="B699:D699"/>
    <mergeCell ref="E699:F699"/>
    <mergeCell ref="G699:I699"/>
    <mergeCell ref="B700:D700"/>
    <mergeCell ref="F700:I700"/>
    <mergeCell ref="B701:D701"/>
    <mergeCell ref="F701:G701"/>
    <mergeCell ref="B702:D702"/>
    <mergeCell ref="E702:G702"/>
    <mergeCell ref="A675:I675"/>
    <mergeCell ref="A676:I676"/>
    <mergeCell ref="A697:D697"/>
    <mergeCell ref="E697:F697"/>
    <mergeCell ref="G697:I697"/>
    <mergeCell ref="A698:D698"/>
    <mergeCell ref="E698:F698"/>
    <mergeCell ref="G698:I698"/>
    <mergeCell ref="D658:I658"/>
    <mergeCell ref="E660:I660"/>
    <mergeCell ref="D668:E668"/>
    <mergeCell ref="D669:E669"/>
    <mergeCell ref="D670:E670"/>
    <mergeCell ref="A673:A674"/>
    <mergeCell ref="D673:D674"/>
    <mergeCell ref="A653:I653"/>
    <mergeCell ref="A654:B654"/>
    <mergeCell ref="D654:I654"/>
    <mergeCell ref="A655:I655"/>
    <mergeCell ref="A656:I656"/>
    <mergeCell ref="D657:I657"/>
    <mergeCell ref="B640:D640"/>
    <mergeCell ref="F640:I640"/>
    <mergeCell ref="B641:D641"/>
    <mergeCell ref="F641:G641"/>
    <mergeCell ref="B642:D642"/>
    <mergeCell ref="E642:G642"/>
    <mergeCell ref="A651:A652"/>
    <mergeCell ref="B651:I651"/>
    <mergeCell ref="B652:I652"/>
    <mergeCell ref="A639:A642"/>
    <mergeCell ref="B639:D639"/>
    <mergeCell ref="E639:F639"/>
    <mergeCell ref="G639:I639"/>
    <mergeCell ref="E584:G584"/>
    <mergeCell ref="A637:D637"/>
    <mergeCell ref="E637:F637"/>
    <mergeCell ref="G637:I637"/>
    <mergeCell ref="A638:D638"/>
    <mergeCell ref="E638:F638"/>
    <mergeCell ref="G638:I638"/>
    <mergeCell ref="D597:I597"/>
    <mergeCell ref="D598:I598"/>
    <mergeCell ref="E600:I600"/>
    <mergeCell ref="D608:E608"/>
    <mergeCell ref="D609:E609"/>
    <mergeCell ref="D610:E610"/>
    <mergeCell ref="A613:A614"/>
    <mergeCell ref="D613:D614"/>
    <mergeCell ref="A615:I615"/>
    <mergeCell ref="A616:I616"/>
    <mergeCell ref="A595:I595"/>
    <mergeCell ref="A596:I596"/>
    <mergeCell ref="A591:A592"/>
    <mergeCell ref="B591:I591"/>
    <mergeCell ref="B592:I592"/>
    <mergeCell ref="A593:I593"/>
    <mergeCell ref="A594:B594"/>
    <mergeCell ref="A579:D579"/>
    <mergeCell ref="E579:F579"/>
    <mergeCell ref="G579:I579"/>
    <mergeCell ref="A580:D580"/>
    <mergeCell ref="E580:F580"/>
    <mergeCell ref="G580:I580"/>
    <mergeCell ref="D551:E551"/>
    <mergeCell ref="D552:E552"/>
    <mergeCell ref="A555:A556"/>
    <mergeCell ref="D555:D556"/>
    <mergeCell ref="A557:I557"/>
    <mergeCell ref="A558:I558"/>
    <mergeCell ref="A537:I537"/>
    <mergeCell ref="A538:I538"/>
    <mergeCell ref="D539:I539"/>
    <mergeCell ref="D540:I540"/>
    <mergeCell ref="E542:I542"/>
    <mergeCell ref="D550:E550"/>
    <mergeCell ref="A533:A534"/>
    <mergeCell ref="B533:I533"/>
    <mergeCell ref="B534:I534"/>
    <mergeCell ref="A535:I535"/>
    <mergeCell ref="A536:B536"/>
    <mergeCell ref="D536:I536"/>
    <mergeCell ref="A521:A524"/>
    <mergeCell ref="B521:D521"/>
    <mergeCell ref="E521:F521"/>
    <mergeCell ref="G521:I521"/>
    <mergeCell ref="B522:D522"/>
    <mergeCell ref="F522:I522"/>
    <mergeCell ref="B523:D523"/>
    <mergeCell ref="F523:G523"/>
    <mergeCell ref="B524:D524"/>
    <mergeCell ref="E524:G524"/>
    <mergeCell ref="A497:I497"/>
    <mergeCell ref="A498:I498"/>
    <mergeCell ref="A519:D519"/>
    <mergeCell ref="E519:F519"/>
    <mergeCell ref="G519:I519"/>
    <mergeCell ref="A520:D520"/>
    <mergeCell ref="E520:F520"/>
    <mergeCell ref="G520:I520"/>
    <mergeCell ref="D480:I480"/>
    <mergeCell ref="E482:I482"/>
    <mergeCell ref="D490:E490"/>
    <mergeCell ref="D491:E491"/>
    <mergeCell ref="D492:E492"/>
    <mergeCell ref="A495:A496"/>
    <mergeCell ref="D495:D496"/>
    <mergeCell ref="F465:G465"/>
    <mergeCell ref="B466:D466"/>
    <mergeCell ref="E466:G466"/>
    <mergeCell ref="A473:A474"/>
    <mergeCell ref="B473:I473"/>
    <mergeCell ref="B474:I474"/>
    <mergeCell ref="A463:A466"/>
    <mergeCell ref="B463:D463"/>
    <mergeCell ref="E463:F463"/>
    <mergeCell ref="A439:I439"/>
    <mergeCell ref="A440:I440"/>
    <mergeCell ref="A461:D461"/>
    <mergeCell ref="E461:F461"/>
    <mergeCell ref="G461:I461"/>
    <mergeCell ref="A462:D462"/>
    <mergeCell ref="E462:F462"/>
    <mergeCell ref="G462:I462"/>
    <mergeCell ref="D422:I422"/>
    <mergeCell ref="E424:I424"/>
    <mergeCell ref="D432:E432"/>
    <mergeCell ref="D433:E433"/>
    <mergeCell ref="D434:E434"/>
    <mergeCell ref="A437:A438"/>
    <mergeCell ref="D437:D438"/>
    <mergeCell ref="A417:I417"/>
    <mergeCell ref="A418:B418"/>
    <mergeCell ref="D418:I418"/>
    <mergeCell ref="A419:I419"/>
    <mergeCell ref="A420:I420"/>
    <mergeCell ref="D421:I421"/>
    <mergeCell ref="A404:A407"/>
    <mergeCell ref="B404:D404"/>
    <mergeCell ref="F405:I405"/>
    <mergeCell ref="F406:G406"/>
    <mergeCell ref="E407:G407"/>
    <mergeCell ref="A415:A416"/>
    <mergeCell ref="B415:I415"/>
    <mergeCell ref="B416:I416"/>
    <mergeCell ref="E348:G348"/>
    <mergeCell ref="A356:A357"/>
    <mergeCell ref="B356:I356"/>
    <mergeCell ref="A358:I358"/>
    <mergeCell ref="A359:B359"/>
    <mergeCell ref="D359:I359"/>
    <mergeCell ref="G344:I344"/>
    <mergeCell ref="A345:A348"/>
    <mergeCell ref="B345:D345"/>
    <mergeCell ref="E345:F345"/>
    <mergeCell ref="G345:I345"/>
    <mergeCell ref="B346:D346"/>
    <mergeCell ref="F346:I346"/>
    <mergeCell ref="B347:D347"/>
    <mergeCell ref="F347:G347"/>
    <mergeCell ref="B348:D348"/>
    <mergeCell ref="B357:I357"/>
    <mergeCell ref="A301:I301"/>
    <mergeCell ref="A302:I302"/>
    <mergeCell ref="D303:I303"/>
    <mergeCell ref="D304:I304"/>
    <mergeCell ref="E306:I306"/>
    <mergeCell ref="D314:E314"/>
    <mergeCell ref="A297:A298"/>
    <mergeCell ref="B297:I297"/>
    <mergeCell ref="B298:I298"/>
    <mergeCell ref="A299:I299"/>
    <mergeCell ref="A300:B300"/>
    <mergeCell ref="D300:I300"/>
    <mergeCell ref="A287:A290"/>
    <mergeCell ref="B287:D287"/>
    <mergeCell ref="E287:F287"/>
    <mergeCell ref="G287:I287"/>
    <mergeCell ref="B288:D288"/>
    <mergeCell ref="F288:I288"/>
    <mergeCell ref="B289:D289"/>
    <mergeCell ref="F289:G289"/>
    <mergeCell ref="B290:D290"/>
    <mergeCell ref="E290:G290"/>
    <mergeCell ref="A285:D285"/>
    <mergeCell ref="E285:F285"/>
    <mergeCell ref="G285:I285"/>
    <mergeCell ref="A286:D286"/>
    <mergeCell ref="E286:F286"/>
    <mergeCell ref="G286:I286"/>
    <mergeCell ref="D257:E257"/>
    <mergeCell ref="D258:E258"/>
    <mergeCell ref="A261:A262"/>
    <mergeCell ref="D261:D262"/>
    <mergeCell ref="A263:I263"/>
    <mergeCell ref="A264:I264"/>
    <mergeCell ref="A243:I243"/>
    <mergeCell ref="A244:I244"/>
    <mergeCell ref="D245:I245"/>
    <mergeCell ref="D246:I246"/>
    <mergeCell ref="E248:I248"/>
    <mergeCell ref="D256:E256"/>
    <mergeCell ref="A239:A240"/>
    <mergeCell ref="B239:I239"/>
    <mergeCell ref="B240:I240"/>
    <mergeCell ref="A241:I241"/>
    <mergeCell ref="A242:B242"/>
    <mergeCell ref="D242:I242"/>
    <mergeCell ref="A226:A229"/>
    <mergeCell ref="B226:D226"/>
    <mergeCell ref="E226:F226"/>
    <mergeCell ref="G226:I226"/>
    <mergeCell ref="B227:D227"/>
    <mergeCell ref="F227:I227"/>
    <mergeCell ref="B228:D228"/>
    <mergeCell ref="F228:G228"/>
    <mergeCell ref="B229:D229"/>
    <mergeCell ref="E229:G229"/>
    <mergeCell ref="A224:D224"/>
    <mergeCell ref="E224:F224"/>
    <mergeCell ref="G224:I224"/>
    <mergeCell ref="A225:D225"/>
    <mergeCell ref="E225:F225"/>
    <mergeCell ref="G225:I225"/>
    <mergeCell ref="D196:E196"/>
    <mergeCell ref="D197:E197"/>
    <mergeCell ref="A200:A201"/>
    <mergeCell ref="D200:D201"/>
    <mergeCell ref="A202:I202"/>
    <mergeCell ref="A203:I203"/>
    <mergeCell ref="A182:I182"/>
    <mergeCell ref="A183:I183"/>
    <mergeCell ref="D184:I184"/>
    <mergeCell ref="D185:I185"/>
    <mergeCell ref="E187:I187"/>
    <mergeCell ref="D195:E195"/>
    <mergeCell ref="A178:A179"/>
    <mergeCell ref="B178:I178"/>
    <mergeCell ref="B179:I179"/>
    <mergeCell ref="A180:I180"/>
    <mergeCell ref="A181:B181"/>
    <mergeCell ref="D181:I181"/>
    <mergeCell ref="A166:A169"/>
    <mergeCell ref="B166:D166"/>
    <mergeCell ref="E166:F166"/>
    <mergeCell ref="G166:I166"/>
    <mergeCell ref="B167:D167"/>
    <mergeCell ref="F167:I167"/>
    <mergeCell ref="B168:D168"/>
    <mergeCell ref="F168:G168"/>
    <mergeCell ref="B169:D169"/>
    <mergeCell ref="E169:G169"/>
    <mergeCell ref="G164:I164"/>
    <mergeCell ref="A165:D165"/>
    <mergeCell ref="E165:F165"/>
    <mergeCell ref="G165:I165"/>
    <mergeCell ref="D136:E136"/>
    <mergeCell ref="D137:E137"/>
    <mergeCell ref="A140:A141"/>
    <mergeCell ref="D140:D141"/>
    <mergeCell ref="A142:I142"/>
    <mergeCell ref="A143:I143"/>
    <mergeCell ref="D65:I65"/>
    <mergeCell ref="E67:I67"/>
    <mergeCell ref="A83:I83"/>
    <mergeCell ref="A105:D105"/>
    <mergeCell ref="A106:A109"/>
    <mergeCell ref="E106:F106"/>
    <mergeCell ref="G106:I106"/>
    <mergeCell ref="F107:I107"/>
    <mergeCell ref="F108:G108"/>
    <mergeCell ref="B109:D109"/>
    <mergeCell ref="E109:G109"/>
    <mergeCell ref="B108:D108"/>
    <mergeCell ref="A104:D104"/>
    <mergeCell ref="E104:F104"/>
    <mergeCell ref="G104:I104"/>
    <mergeCell ref="E105:F105"/>
    <mergeCell ref="G105:I105"/>
    <mergeCell ref="B106:D106"/>
    <mergeCell ref="B107:D107"/>
    <mergeCell ref="A58:A59"/>
    <mergeCell ref="B58:I58"/>
    <mergeCell ref="B59:I59"/>
    <mergeCell ref="A60:I60"/>
    <mergeCell ref="A61:B61"/>
    <mergeCell ref="D61:I61"/>
    <mergeCell ref="A62:I62"/>
    <mergeCell ref="A63:I63"/>
    <mergeCell ref="D64:I64"/>
    <mergeCell ref="G1286:I1286"/>
    <mergeCell ref="A1287:D1287"/>
    <mergeCell ref="E1287:F1287"/>
    <mergeCell ref="G1287:I1287"/>
    <mergeCell ref="D75:E75"/>
    <mergeCell ref="D76:E76"/>
    <mergeCell ref="D77:E77"/>
    <mergeCell ref="A80:A81"/>
    <mergeCell ref="D80:D81"/>
    <mergeCell ref="A82:I82"/>
    <mergeCell ref="A122:I122"/>
    <mergeCell ref="A123:I123"/>
    <mergeCell ref="D124:I124"/>
    <mergeCell ref="D125:I125"/>
    <mergeCell ref="E127:I127"/>
    <mergeCell ref="D135:E135"/>
    <mergeCell ref="A118:A119"/>
    <mergeCell ref="B118:I118"/>
    <mergeCell ref="B119:I119"/>
    <mergeCell ref="A120:I120"/>
    <mergeCell ref="A121:B121"/>
    <mergeCell ref="D121:I121"/>
    <mergeCell ref="A164:D164"/>
    <mergeCell ref="E164:F164"/>
    <mergeCell ref="A581:A584"/>
    <mergeCell ref="B581:D581"/>
    <mergeCell ref="E581:F581"/>
    <mergeCell ref="K580:K581"/>
    <mergeCell ref="L580:S580"/>
    <mergeCell ref="L581:S581"/>
    <mergeCell ref="A1288:A1291"/>
    <mergeCell ref="B1288:D1288"/>
    <mergeCell ref="E1288:F1288"/>
    <mergeCell ref="G1288:I1288"/>
    <mergeCell ref="B1289:D1289"/>
    <mergeCell ref="F1289:I1289"/>
    <mergeCell ref="A1264:I1264"/>
    <mergeCell ref="B1290:D1290"/>
    <mergeCell ref="F1290:G1290"/>
    <mergeCell ref="B1291:D1291"/>
    <mergeCell ref="E1291:G1291"/>
    <mergeCell ref="A1286:D1286"/>
    <mergeCell ref="E1286:F1286"/>
    <mergeCell ref="A1262:A1263"/>
    <mergeCell ref="D1262:D1263"/>
    <mergeCell ref="A1265:I1265"/>
    <mergeCell ref="D1258:E1258"/>
    <mergeCell ref="D1259:E1259"/>
    <mergeCell ref="D594:I594"/>
    <mergeCell ref="G581:I581"/>
    <mergeCell ref="B582:D582"/>
    <mergeCell ref="F582:I582"/>
    <mergeCell ref="B583:D583"/>
    <mergeCell ref="F583:G583"/>
    <mergeCell ref="B584:D584"/>
    <mergeCell ref="P463:Q463"/>
    <mergeCell ref="L464:N464"/>
    <mergeCell ref="O464:Q464"/>
    <mergeCell ref="G463:I463"/>
    <mergeCell ref="B464:D464"/>
    <mergeCell ref="F464:I464"/>
    <mergeCell ref="B465:D465"/>
    <mergeCell ref="K582:S582"/>
    <mergeCell ref="K583:L583"/>
    <mergeCell ref="N583:S583"/>
    <mergeCell ref="K584:S584"/>
    <mergeCell ref="A475:I475"/>
    <mergeCell ref="A476:B476"/>
    <mergeCell ref="D476:I476"/>
    <mergeCell ref="A477:I477"/>
    <mergeCell ref="A478:I478"/>
    <mergeCell ref="D479:I479"/>
    <mergeCell ref="K460:N460"/>
    <mergeCell ref="O460:P460"/>
    <mergeCell ref="Q460:S460"/>
    <mergeCell ref="K461:K464"/>
    <mergeCell ref="L461:N461"/>
    <mergeCell ref="O461:P461"/>
    <mergeCell ref="Q461:S461"/>
    <mergeCell ref="L462:N462"/>
    <mergeCell ref="P462:S462"/>
    <mergeCell ref="L463:N463"/>
    <mergeCell ref="D362:I362"/>
    <mergeCell ref="E404:F404"/>
    <mergeCell ref="G404:I404"/>
    <mergeCell ref="B405:D405"/>
    <mergeCell ref="B406:D406"/>
    <mergeCell ref="A381:I381"/>
    <mergeCell ref="A403:D403"/>
    <mergeCell ref="E403:F403"/>
    <mergeCell ref="G403:I403"/>
    <mergeCell ref="A380:I380"/>
    <mergeCell ref="D374:E374"/>
    <mergeCell ref="D375:E375"/>
    <mergeCell ref="D363:I363"/>
    <mergeCell ref="K457:N457"/>
    <mergeCell ref="O457:P457"/>
    <mergeCell ref="Q457:S457"/>
    <mergeCell ref="K458:K459"/>
    <mergeCell ref="L458:N458"/>
    <mergeCell ref="O458:P458"/>
    <mergeCell ref="Q458:S458"/>
    <mergeCell ref="L459:N459"/>
    <mergeCell ref="P459:S459"/>
    <mergeCell ref="K455:N455"/>
    <mergeCell ref="O455:P455"/>
    <mergeCell ref="Q455:S455"/>
    <mergeCell ref="D315:E315"/>
    <mergeCell ref="D316:E316"/>
    <mergeCell ref="D319:D320"/>
    <mergeCell ref="A321:I321"/>
    <mergeCell ref="A343:D343"/>
    <mergeCell ref="E343:F343"/>
    <mergeCell ref="G343:I343"/>
    <mergeCell ref="A322:I322"/>
    <mergeCell ref="A344:D344"/>
    <mergeCell ref="E344:F344"/>
    <mergeCell ref="A319:A320"/>
    <mergeCell ref="A360:I360"/>
    <mergeCell ref="E365:I365"/>
    <mergeCell ref="D373:E373"/>
    <mergeCell ref="A378:A379"/>
    <mergeCell ref="B407:D407"/>
    <mergeCell ref="A402:D402"/>
    <mergeCell ref="E402:F402"/>
    <mergeCell ref="G402:I402"/>
    <mergeCell ref="D378:D379"/>
    <mergeCell ref="A361:I361"/>
    <mergeCell ref="A53:I53"/>
    <mergeCell ref="A49:A52"/>
    <mergeCell ref="B49:D49"/>
    <mergeCell ref="E49:F49"/>
    <mergeCell ref="G49:I49"/>
    <mergeCell ref="B50:D50"/>
    <mergeCell ref="F50:I50"/>
    <mergeCell ref="B51:D51"/>
    <mergeCell ref="F51:G51"/>
    <mergeCell ref="B52:D52"/>
    <mergeCell ref="E52:G52"/>
    <mergeCell ref="A47:D47"/>
    <mergeCell ref="E47:F47"/>
    <mergeCell ref="G47:I47"/>
    <mergeCell ref="A48:D48"/>
    <mergeCell ref="E48:F48"/>
    <mergeCell ref="G48:I48"/>
    <mergeCell ref="D19:E19"/>
    <mergeCell ref="D20:E20"/>
    <mergeCell ref="A23:A24"/>
    <mergeCell ref="D23:D24"/>
    <mergeCell ref="A25:I25"/>
    <mergeCell ref="A26:I26"/>
    <mergeCell ref="A5:I5"/>
    <mergeCell ref="A6:I6"/>
    <mergeCell ref="D7:I7"/>
    <mergeCell ref="D8:I8"/>
    <mergeCell ref="E10:I10"/>
    <mergeCell ref="D18:E18"/>
    <mergeCell ref="A1:A2"/>
    <mergeCell ref="B1:I1"/>
    <mergeCell ref="B2:I2"/>
    <mergeCell ref="A3:I3"/>
    <mergeCell ref="A4:B4"/>
    <mergeCell ref="D4:I4"/>
  </mergeCells>
  <printOptions horizontalCentered="1" verticalCentered="1"/>
  <pageMargins left="0.39370078740157483" right="0.19685039370078741" top="0.39370078740157483" bottom="0" header="0.31496062992125984" footer="0.31496062992125984"/>
  <pageSetup scale="9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"/>
  <sheetViews>
    <sheetView view="pageLayout" topLeftCell="A7" zoomScale="90" zoomScalePageLayoutView="90" workbookViewId="0">
      <selection activeCell="N26" sqref="N26"/>
    </sheetView>
  </sheetViews>
  <sheetFormatPr baseColWidth="10" defaultRowHeight="12.75"/>
  <cols>
    <col min="1" max="1" width="4.42578125" customWidth="1"/>
    <col min="2" max="2" width="4.140625" customWidth="1"/>
    <col min="3" max="3" width="13.28515625" customWidth="1"/>
    <col min="4" max="4" width="11.5703125" bestFit="1" customWidth="1"/>
    <col min="8" max="8" width="12.5703125" bestFit="1" customWidth="1"/>
    <col min="12" max="12" width="12.5703125" bestFit="1" customWidth="1"/>
    <col min="16" max="16" width="11.5703125" bestFit="1" customWidth="1"/>
  </cols>
  <sheetData>
    <row r="1" spans="1:16">
      <c r="C1" s="326" t="s">
        <v>268</v>
      </c>
      <c r="D1" s="326"/>
      <c r="E1" s="326"/>
      <c r="F1" s="326"/>
      <c r="G1" s="326"/>
      <c r="H1" s="326"/>
      <c r="I1" s="326"/>
      <c r="J1" s="326"/>
      <c r="K1" s="326"/>
    </row>
    <row r="4" spans="1:16" ht="13.5" thickBot="1"/>
    <row r="5" spans="1:16" ht="13.5" thickBot="1">
      <c r="A5" s="42"/>
      <c r="B5" s="336" t="s">
        <v>39</v>
      </c>
      <c r="C5" s="337"/>
      <c r="D5" s="329"/>
      <c r="F5" s="327" t="s">
        <v>120</v>
      </c>
      <c r="G5" s="328"/>
      <c r="H5" s="329"/>
      <c r="J5" s="327" t="s">
        <v>121</v>
      </c>
      <c r="K5" s="328"/>
      <c r="L5" s="342"/>
      <c r="N5" s="327" t="s">
        <v>122</v>
      </c>
      <c r="O5" s="328"/>
      <c r="P5" s="342"/>
    </row>
    <row r="6" spans="1:16" ht="13.5" thickBot="1">
      <c r="A6" s="42"/>
      <c r="B6" s="330" t="s">
        <v>123</v>
      </c>
      <c r="C6" s="331"/>
      <c r="D6" s="133" t="s">
        <v>124</v>
      </c>
      <c r="F6" s="330" t="s">
        <v>123</v>
      </c>
      <c r="G6" s="331"/>
      <c r="H6" s="169" t="s">
        <v>124</v>
      </c>
      <c r="J6" s="343" t="s">
        <v>123</v>
      </c>
      <c r="K6" s="344"/>
      <c r="L6" s="170" t="s">
        <v>124</v>
      </c>
      <c r="N6" s="332" t="s">
        <v>123</v>
      </c>
      <c r="O6" s="361"/>
      <c r="P6" s="210" t="s">
        <v>124</v>
      </c>
    </row>
    <row r="7" spans="1:16">
      <c r="A7" s="347" t="s">
        <v>269</v>
      </c>
      <c r="B7" s="350" t="s">
        <v>243</v>
      </c>
      <c r="C7" s="351"/>
      <c r="D7" s="204">
        <v>6.1</v>
      </c>
      <c r="F7" s="332" t="s">
        <v>252</v>
      </c>
      <c r="G7" s="333"/>
      <c r="H7" s="214">
        <v>9.2200000000000006</v>
      </c>
      <c r="I7" s="215"/>
      <c r="J7" s="332" t="s">
        <v>125</v>
      </c>
      <c r="K7" s="333"/>
      <c r="L7" s="214">
        <v>16.8</v>
      </c>
      <c r="M7" s="215"/>
      <c r="N7" s="332" t="s">
        <v>126</v>
      </c>
      <c r="O7" s="361"/>
      <c r="P7" s="214">
        <v>6.6</v>
      </c>
    </row>
    <row r="8" spans="1:16">
      <c r="A8" s="348"/>
      <c r="B8" s="350" t="s">
        <v>133</v>
      </c>
      <c r="C8" s="351"/>
      <c r="D8" s="204">
        <v>44.4</v>
      </c>
      <c r="F8" s="345" t="s">
        <v>127</v>
      </c>
      <c r="G8" s="346"/>
      <c r="H8" s="204">
        <v>50.87</v>
      </c>
      <c r="I8" s="215"/>
      <c r="J8" s="345" t="s">
        <v>161</v>
      </c>
      <c r="K8" s="346"/>
      <c r="L8" s="204">
        <v>17.8</v>
      </c>
      <c r="M8" s="215"/>
      <c r="N8" s="345" t="s">
        <v>128</v>
      </c>
      <c r="O8" s="356"/>
      <c r="P8" s="204">
        <v>18.899999999999999</v>
      </c>
    </row>
    <row r="9" spans="1:16">
      <c r="A9" s="348"/>
      <c r="B9" s="350" t="s">
        <v>246</v>
      </c>
      <c r="C9" s="352"/>
      <c r="D9" s="205">
        <v>12.4</v>
      </c>
      <c r="F9" s="345" t="s">
        <v>201</v>
      </c>
      <c r="G9" s="346"/>
      <c r="H9" s="204">
        <v>50.87</v>
      </c>
      <c r="I9" s="215"/>
      <c r="J9" s="345" t="s">
        <v>174</v>
      </c>
      <c r="K9" s="346"/>
      <c r="L9" s="204">
        <v>9.9</v>
      </c>
      <c r="M9" s="215"/>
      <c r="N9" s="345" t="s">
        <v>129</v>
      </c>
      <c r="O9" s="356"/>
      <c r="P9" s="204">
        <v>2</v>
      </c>
    </row>
    <row r="10" spans="1:16">
      <c r="A10" s="348"/>
      <c r="B10" s="350" t="s">
        <v>247</v>
      </c>
      <c r="C10" s="351"/>
      <c r="D10" s="204">
        <v>8.1300000000000008</v>
      </c>
      <c r="F10" s="345" t="s">
        <v>200</v>
      </c>
      <c r="G10" s="346"/>
      <c r="H10" s="204">
        <v>42.9</v>
      </c>
      <c r="I10" s="215"/>
      <c r="J10" s="345" t="s">
        <v>175</v>
      </c>
      <c r="K10" s="346"/>
      <c r="L10" s="204">
        <v>9.9</v>
      </c>
      <c r="M10" s="215"/>
      <c r="N10" s="345" t="s">
        <v>130</v>
      </c>
      <c r="O10" s="356"/>
      <c r="P10" s="204">
        <v>21.1</v>
      </c>
    </row>
    <row r="11" spans="1:16">
      <c r="A11" s="348"/>
      <c r="B11" s="350" t="s">
        <v>249</v>
      </c>
      <c r="C11" s="353"/>
      <c r="D11" s="206">
        <v>10</v>
      </c>
      <c r="F11" s="345" t="s">
        <v>131</v>
      </c>
      <c r="G11" s="346"/>
      <c r="H11" s="204">
        <v>85.5</v>
      </c>
      <c r="I11" s="215"/>
      <c r="J11" s="345" t="s">
        <v>176</v>
      </c>
      <c r="K11" s="346"/>
      <c r="L11" s="204">
        <v>18.25</v>
      </c>
      <c r="M11" s="215"/>
      <c r="N11" s="345" t="s">
        <v>132</v>
      </c>
      <c r="O11" s="356"/>
      <c r="P11" s="204">
        <v>12.6</v>
      </c>
    </row>
    <row r="12" spans="1:16" ht="13.5" thickBot="1">
      <c r="A12" s="348"/>
      <c r="B12" s="350" t="s">
        <v>250</v>
      </c>
      <c r="C12" s="353"/>
      <c r="D12" s="204">
        <v>10</v>
      </c>
      <c r="F12" s="354" t="s">
        <v>134</v>
      </c>
      <c r="G12" s="355"/>
      <c r="H12" s="216">
        <v>20.170000000000002</v>
      </c>
      <c r="I12" s="215"/>
      <c r="J12" s="345" t="s">
        <v>206</v>
      </c>
      <c r="K12" s="356"/>
      <c r="L12" s="204">
        <v>16</v>
      </c>
      <c r="M12" s="215"/>
      <c r="N12" s="345" t="s">
        <v>135</v>
      </c>
      <c r="O12" s="356"/>
      <c r="P12" s="204">
        <v>4.4000000000000004</v>
      </c>
    </row>
    <row r="13" spans="1:16" ht="13.5" thickBot="1">
      <c r="A13" s="348"/>
      <c r="B13" s="350" t="s">
        <v>251</v>
      </c>
      <c r="C13" s="353"/>
      <c r="D13" s="204">
        <v>10</v>
      </c>
      <c r="F13" s="345" t="s">
        <v>242</v>
      </c>
      <c r="G13" s="356"/>
      <c r="H13" s="204">
        <v>10</v>
      </c>
      <c r="I13" s="215"/>
      <c r="J13" s="345" t="s">
        <v>213</v>
      </c>
      <c r="K13" s="356"/>
      <c r="L13" s="204">
        <v>14.3</v>
      </c>
      <c r="M13" s="215"/>
      <c r="N13" s="340" t="s">
        <v>136</v>
      </c>
      <c r="O13" s="362"/>
      <c r="P13" s="217">
        <f>SUM(P7:P12)</f>
        <v>65.600000000000009</v>
      </c>
    </row>
    <row r="14" spans="1:16" ht="13.5" thickBot="1">
      <c r="A14" s="348"/>
      <c r="B14" s="350" t="s">
        <v>137</v>
      </c>
      <c r="C14" s="351"/>
      <c r="D14" s="204">
        <v>10.1</v>
      </c>
      <c r="F14" s="338" t="s">
        <v>199</v>
      </c>
      <c r="G14" s="339"/>
      <c r="H14" s="204">
        <v>46.4</v>
      </c>
      <c r="I14" s="215"/>
      <c r="J14" s="345" t="s">
        <v>216</v>
      </c>
      <c r="K14" s="356"/>
      <c r="L14" s="204">
        <v>12.2</v>
      </c>
      <c r="M14" s="215"/>
      <c r="N14" s="215"/>
      <c r="O14" s="215"/>
      <c r="P14" s="215"/>
    </row>
    <row r="15" spans="1:16" ht="13.5" thickBot="1">
      <c r="A15" s="348"/>
      <c r="B15" s="350" t="s">
        <v>139</v>
      </c>
      <c r="C15" s="351"/>
      <c r="D15" s="204">
        <v>14.9</v>
      </c>
      <c r="F15" s="340" t="s">
        <v>136</v>
      </c>
      <c r="G15" s="341"/>
      <c r="H15" s="217">
        <f>SUM(H7:H14)</f>
        <v>315.92999999999995</v>
      </c>
      <c r="I15" s="215"/>
      <c r="J15" s="345" t="s">
        <v>203</v>
      </c>
      <c r="K15" s="346"/>
      <c r="L15" s="204">
        <v>13.7</v>
      </c>
      <c r="M15" s="215"/>
      <c r="N15" s="378" t="s">
        <v>10</v>
      </c>
      <c r="O15" s="379"/>
      <c r="P15" s="380"/>
    </row>
    <row r="16" spans="1:16" ht="13.5" thickBot="1">
      <c r="A16" s="348"/>
      <c r="B16" s="350" t="s">
        <v>255</v>
      </c>
      <c r="C16" s="351"/>
      <c r="D16" s="204">
        <v>17.600000000000001</v>
      </c>
      <c r="F16" s="215"/>
      <c r="G16" s="215"/>
      <c r="H16" s="215"/>
      <c r="I16" s="215"/>
      <c r="J16" s="345" t="s">
        <v>217</v>
      </c>
      <c r="K16" s="356"/>
      <c r="L16" s="204">
        <v>13.9</v>
      </c>
      <c r="M16" s="215"/>
      <c r="N16" s="332" t="s">
        <v>123</v>
      </c>
      <c r="O16" s="369"/>
      <c r="P16" s="221" t="s">
        <v>124</v>
      </c>
    </row>
    <row r="17" spans="1:16" ht="13.5" thickBot="1">
      <c r="A17" s="349"/>
      <c r="B17" s="334" t="s">
        <v>136</v>
      </c>
      <c r="C17" s="335"/>
      <c r="D17" s="172">
        <f>SUM(D7:D16)</f>
        <v>143.63</v>
      </c>
      <c r="F17" s="215"/>
      <c r="G17" s="215"/>
      <c r="H17" s="215"/>
      <c r="I17" s="215"/>
      <c r="J17" s="345" t="s">
        <v>222</v>
      </c>
      <c r="K17" s="356"/>
      <c r="L17" s="204">
        <v>7.34</v>
      </c>
      <c r="M17" s="215"/>
      <c r="N17" s="345" t="s">
        <v>138</v>
      </c>
      <c r="O17" s="356"/>
      <c r="P17" s="220">
        <v>6.89</v>
      </c>
    </row>
    <row r="18" spans="1:16">
      <c r="F18" s="215"/>
      <c r="G18" s="215"/>
      <c r="H18" s="215"/>
      <c r="I18" s="215"/>
      <c r="J18" s="345" t="s">
        <v>237</v>
      </c>
      <c r="K18" s="346"/>
      <c r="L18" s="204">
        <v>10</v>
      </c>
      <c r="M18" s="215"/>
      <c r="N18" s="345" t="s">
        <v>138</v>
      </c>
      <c r="O18" s="356"/>
      <c r="P18" s="220">
        <v>5.8</v>
      </c>
    </row>
    <row r="19" spans="1:16">
      <c r="F19" s="215"/>
      <c r="G19" s="215"/>
      <c r="H19" s="215"/>
      <c r="I19" s="215"/>
      <c r="J19" s="345" t="s">
        <v>259</v>
      </c>
      <c r="K19" s="346"/>
      <c r="L19" s="204">
        <v>14.2</v>
      </c>
      <c r="M19" s="215"/>
      <c r="N19" s="345" t="s">
        <v>138</v>
      </c>
      <c r="O19" s="356"/>
      <c r="P19" s="220">
        <v>2</v>
      </c>
    </row>
    <row r="20" spans="1:16" ht="13.5" thickBot="1">
      <c r="F20" s="215"/>
      <c r="G20" s="215"/>
      <c r="H20" s="215"/>
      <c r="I20" s="215"/>
      <c r="J20" s="345" t="s">
        <v>260</v>
      </c>
      <c r="K20" s="346"/>
      <c r="L20" s="204">
        <v>8.1300000000000008</v>
      </c>
      <c r="M20" s="215"/>
      <c r="N20" s="345" t="s">
        <v>267</v>
      </c>
      <c r="O20" s="356"/>
      <c r="P20" s="220">
        <v>15.82</v>
      </c>
    </row>
    <row r="21" spans="1:16" ht="13.5" thickBot="1">
      <c r="F21" s="215"/>
      <c r="G21" s="215"/>
      <c r="H21" s="215"/>
      <c r="I21" s="215"/>
      <c r="J21" s="359" t="s">
        <v>136</v>
      </c>
      <c r="K21" s="360"/>
      <c r="L21" s="218">
        <f>SUM(L7:L20)</f>
        <v>182.42</v>
      </c>
      <c r="M21" s="215"/>
      <c r="N21" s="345" t="s">
        <v>138</v>
      </c>
      <c r="O21" s="356"/>
      <c r="P21" s="220">
        <v>2</v>
      </c>
    </row>
    <row r="22" spans="1:16">
      <c r="F22" s="215"/>
      <c r="G22" s="215"/>
      <c r="H22" s="215"/>
      <c r="I22" s="215"/>
      <c r="J22" s="215"/>
      <c r="K22" s="215"/>
      <c r="L22" s="215"/>
      <c r="M22" s="215"/>
      <c r="N22" s="345" t="s">
        <v>262</v>
      </c>
      <c r="O22" s="356"/>
      <c r="P22" s="220">
        <v>35.4</v>
      </c>
    </row>
    <row r="23" spans="1:16" ht="13.5" thickBot="1">
      <c r="F23" s="215"/>
      <c r="G23" s="215"/>
      <c r="H23" s="215"/>
      <c r="I23" s="215"/>
      <c r="J23" s="215"/>
      <c r="K23" s="215"/>
      <c r="L23" s="215"/>
      <c r="M23" s="215"/>
      <c r="N23" s="338" t="s">
        <v>140</v>
      </c>
      <c r="O23" s="339"/>
      <c r="P23" s="222">
        <v>17</v>
      </c>
    </row>
    <row r="24" spans="1:16" ht="13.5" thickBot="1">
      <c r="N24" s="334" t="s">
        <v>136</v>
      </c>
      <c r="O24" s="335"/>
      <c r="P24" s="171">
        <f>SUM(P18:P23)</f>
        <v>78.02</v>
      </c>
    </row>
    <row r="27" spans="1:16" ht="13.5" thickBot="1"/>
    <row r="28" spans="1:16" ht="13.5" thickBot="1">
      <c r="C28" s="365" t="s">
        <v>275</v>
      </c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7"/>
    </row>
    <row r="29" spans="1:16" ht="13.5" thickBot="1">
      <c r="C29" s="368" t="s">
        <v>141</v>
      </c>
      <c r="D29" s="369"/>
      <c r="E29" s="370" t="s">
        <v>142</v>
      </c>
      <c r="F29" s="371"/>
      <c r="G29" s="368" t="s">
        <v>143</v>
      </c>
      <c r="H29" s="369"/>
      <c r="I29" s="368" t="s">
        <v>144</v>
      </c>
      <c r="J29" s="369"/>
      <c r="K29" s="207" t="s">
        <v>145</v>
      </c>
      <c r="L29" s="363" t="s">
        <v>146</v>
      </c>
      <c r="M29" s="364"/>
      <c r="N29" s="208" t="s">
        <v>147</v>
      </c>
      <c r="O29" s="209"/>
    </row>
    <row r="30" spans="1:16" ht="13.5" thickBot="1">
      <c r="C30" s="376">
        <f>+D17</f>
        <v>143.63</v>
      </c>
      <c r="D30" s="358"/>
      <c r="E30" s="357">
        <f>+H15</f>
        <v>315.92999999999995</v>
      </c>
      <c r="F30" s="358"/>
      <c r="G30" s="357">
        <f>+L21</f>
        <v>182.42</v>
      </c>
      <c r="H30" s="358"/>
      <c r="I30" s="357">
        <f>+P13</f>
        <v>65.600000000000009</v>
      </c>
      <c r="J30" s="358"/>
      <c r="K30" s="210">
        <f>+P24</f>
        <v>78.02</v>
      </c>
      <c r="L30" s="376">
        <f>N30-SUM(C30:K30)</f>
        <v>275.30000000000018</v>
      </c>
      <c r="M30" s="377"/>
      <c r="N30" s="148">
        <v>1060.9000000000001</v>
      </c>
      <c r="O30" s="211" t="s">
        <v>124</v>
      </c>
    </row>
    <row r="31" spans="1:16" ht="13.5" thickBot="1">
      <c r="C31" s="372"/>
      <c r="D31" s="373"/>
      <c r="E31" s="372"/>
      <c r="F31" s="373"/>
      <c r="G31" s="372"/>
      <c r="H31" s="373"/>
      <c r="I31" s="372"/>
      <c r="J31" s="373"/>
      <c r="K31" s="212"/>
      <c r="L31" s="374"/>
      <c r="M31" s="375"/>
      <c r="N31" s="213"/>
      <c r="O31" s="211"/>
    </row>
  </sheetData>
  <mergeCells count="78">
    <mergeCell ref="C30:D30"/>
    <mergeCell ref="E30:F30"/>
    <mergeCell ref="G30:H30"/>
    <mergeCell ref="I30:J30"/>
    <mergeCell ref="L30:M30"/>
    <mergeCell ref="C31:D31"/>
    <mergeCell ref="E31:F31"/>
    <mergeCell ref="G31:H31"/>
    <mergeCell ref="I31:J31"/>
    <mergeCell ref="L31:M31"/>
    <mergeCell ref="N22:O22"/>
    <mergeCell ref="N23:O23"/>
    <mergeCell ref="N24:O24"/>
    <mergeCell ref="C28:O28"/>
    <mergeCell ref="C29:D29"/>
    <mergeCell ref="E29:F29"/>
    <mergeCell ref="G29:H29"/>
    <mergeCell ref="I29:J29"/>
    <mergeCell ref="L29:M29"/>
    <mergeCell ref="N10:O10"/>
    <mergeCell ref="J13:K13"/>
    <mergeCell ref="J14:K14"/>
    <mergeCell ref="J15:K15"/>
    <mergeCell ref="J16:K16"/>
    <mergeCell ref="N11:O11"/>
    <mergeCell ref="N12:O12"/>
    <mergeCell ref="N13:O13"/>
    <mergeCell ref="N15:P15"/>
    <mergeCell ref="N16:O16"/>
    <mergeCell ref="J12:K12"/>
    <mergeCell ref="N5:P5"/>
    <mergeCell ref="N6:O6"/>
    <mergeCell ref="N7:O7"/>
    <mergeCell ref="N8:O8"/>
    <mergeCell ref="N9:O9"/>
    <mergeCell ref="F13:G13"/>
    <mergeCell ref="N17:O17"/>
    <mergeCell ref="J19:K19"/>
    <mergeCell ref="J20:K20"/>
    <mergeCell ref="J21:K21"/>
    <mergeCell ref="J17:K17"/>
    <mergeCell ref="J18:K18"/>
    <mergeCell ref="N18:O18"/>
    <mergeCell ref="N19:O19"/>
    <mergeCell ref="N20:O20"/>
    <mergeCell ref="N21:O21"/>
    <mergeCell ref="F8:G8"/>
    <mergeCell ref="F9:G9"/>
    <mergeCell ref="F10:G10"/>
    <mergeCell ref="F11:G11"/>
    <mergeCell ref="F12:G12"/>
    <mergeCell ref="A7:A1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C1:K1"/>
    <mergeCell ref="F5:H5"/>
    <mergeCell ref="F6:G6"/>
    <mergeCell ref="F7:G7"/>
    <mergeCell ref="B17:C17"/>
    <mergeCell ref="B5:D5"/>
    <mergeCell ref="B6:C6"/>
    <mergeCell ref="F14:G14"/>
    <mergeCell ref="F15:G15"/>
    <mergeCell ref="J5:L5"/>
    <mergeCell ref="J6:K6"/>
    <mergeCell ref="J7:K7"/>
    <mergeCell ref="J8:K8"/>
    <mergeCell ref="J9:K9"/>
    <mergeCell ref="J10:K10"/>
    <mergeCell ref="J11:K11"/>
  </mergeCells>
  <pageMargins left="0.7" right="0.7" top="1.0729166666666667" bottom="0.75" header="0.3" footer="0.3"/>
  <pageSetup paperSize="5" scale="94" orientation="landscape" horizontalDpi="300" verticalDpi="300" r:id="rId1"/>
  <headerFooter>
    <oddHeader xml:space="preserve">&amp;C&amp;"Arial,Negrita"UNVERSIDAD DEL QUINDIO
OFICINA ASESORA  DE PLANEACIÒN  Y DESARROLLO
OFICINA DE PLANEACIÒN FISICA 
AÑO 2010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FICHA GENERAL</vt:lpstr>
      <vt:lpstr>FICHA POR PISO</vt:lpstr>
      <vt:lpstr>FICHA POR DEPENDENCIA</vt:lpstr>
      <vt:lpstr>Inf. Integral  FISICO</vt:lpstr>
    </vt:vector>
  </TitlesOfParts>
  <Company>Windows XP Colossus Edition 2 Reloaded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CELSO FERNANDO</cp:lastModifiedBy>
  <cp:lastPrinted>2009-09-07T21:55:32Z</cp:lastPrinted>
  <dcterms:created xsi:type="dcterms:W3CDTF">2009-09-02T21:38:35Z</dcterms:created>
  <dcterms:modified xsi:type="dcterms:W3CDTF">2010-02-19T17:03:26Z</dcterms:modified>
</cp:coreProperties>
</file>